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4.110\пэо\Станиловский Павел Анатальевич\формы 7,1 , 8\2016\4 кв\"/>
    </mc:Choice>
  </mc:AlternateContent>
  <bookViews>
    <workbookView xWindow="0" yWindow="0" windowWidth="28800" windowHeight="12435"/>
  </bookViews>
  <sheets>
    <sheet name="2016" sheetId="1" r:id="rId1"/>
  </sheets>
  <definedNames>
    <definedName name="_xlnm.Print_Area" localSheetId="0">'2016'!$A$1:$FP$65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Z26" i="1" l="1"/>
  <c r="DX26" i="1"/>
  <c r="DZ22" i="1"/>
  <c r="DY22" i="1" s="1"/>
  <c r="DY29" i="1"/>
  <c r="DZ29" i="1"/>
  <c r="DX29" i="1"/>
  <c r="DZ21" i="1"/>
  <c r="DX21" i="1"/>
  <c r="DY26" i="1"/>
  <c r="DY52" i="1"/>
  <c r="DZ52" i="1"/>
  <c r="DY25" i="1"/>
  <c r="DZ25" i="1"/>
  <c r="DZ50" i="1"/>
  <c r="DZ47" i="1" s="1"/>
  <c r="DY50" i="1"/>
  <c r="DY47" i="1" s="1"/>
  <c r="DY21" i="1"/>
  <c r="DY24" i="1"/>
  <c r="DZ24" i="1"/>
  <c r="DY23" i="1"/>
  <c r="DZ23" i="1"/>
  <c r="DY42" i="1"/>
  <c r="DZ42" i="1"/>
  <c r="DX22" i="1"/>
  <c r="DW22" i="1" s="1"/>
  <c r="DW29" i="1"/>
  <c r="DX42" i="1"/>
  <c r="DW42" i="1" s="1"/>
  <c r="DW26" i="1"/>
  <c r="DW21" i="1"/>
  <c r="DW24" i="1"/>
  <c r="DX24" i="1"/>
  <c r="DW23" i="1"/>
  <c r="DX23" i="1"/>
  <c r="DW50" i="1"/>
  <c r="DX50" i="1"/>
  <c r="DX47" i="1" s="1"/>
  <c r="DX25" i="1"/>
  <c r="DW25" i="1" s="1"/>
  <c r="DW47" i="1"/>
  <c r="DO47" i="1"/>
  <c r="CY47" i="1"/>
  <c r="CI47" i="1"/>
  <c r="BS47" i="1"/>
  <c r="BK47" i="1"/>
  <c r="BC52" i="1"/>
  <c r="BC51" i="1"/>
  <c r="EA55" i="1" l="1"/>
  <c r="BC55" i="1"/>
  <c r="EA54" i="1"/>
  <c r="BC54" i="1"/>
  <c r="EA53" i="1"/>
  <c r="BC53" i="1"/>
  <c r="BC50" i="1"/>
  <c r="AU50" i="1"/>
  <c r="EA50" i="1" s="1"/>
  <c r="BC49" i="1"/>
  <c r="AU49" i="1"/>
  <c r="EA49" i="1" s="1"/>
  <c r="BC48" i="1"/>
  <c r="AU48" i="1"/>
  <c r="DG47" i="1"/>
  <c r="CQ47" i="1"/>
  <c r="CA47" i="1"/>
  <c r="BC46" i="1"/>
  <c r="AU46" i="1"/>
  <c r="EA46" i="1" s="1"/>
  <c r="BC45" i="1"/>
  <c r="AU45" i="1"/>
  <c r="EA45" i="1" s="1"/>
  <c r="DZ44" i="1"/>
  <c r="DY44" i="1"/>
  <c r="DX44" i="1"/>
  <c r="DW44" i="1"/>
  <c r="DO44" i="1"/>
  <c r="DG44" i="1"/>
  <c r="CY44" i="1"/>
  <c r="CQ44" i="1"/>
  <c r="CI44" i="1"/>
  <c r="CA44" i="1"/>
  <c r="BS44" i="1"/>
  <c r="BK44" i="1"/>
  <c r="AJ44" i="1"/>
  <c r="BC43" i="1"/>
  <c r="AU43" i="1"/>
  <c r="EA43" i="1" s="1"/>
  <c r="BC42" i="1"/>
  <c r="AU42" i="1"/>
  <c r="EA42" i="1" s="1"/>
  <c r="BC41" i="1"/>
  <c r="BC40" i="1" s="1"/>
  <c r="BC39" i="1" s="1"/>
  <c r="AU41" i="1"/>
  <c r="EA41" i="1" s="1"/>
  <c r="EA40" i="1" s="1"/>
  <c r="EA39" i="1" s="1"/>
  <c r="DZ40" i="1"/>
  <c r="DZ39" i="1" s="1"/>
  <c r="DY40" i="1"/>
  <c r="DY39" i="1" s="1"/>
  <c r="DX40" i="1"/>
  <c r="DX39" i="1" s="1"/>
  <c r="DW40" i="1"/>
  <c r="DW39" i="1" s="1"/>
  <c r="DO40" i="1"/>
  <c r="DO39" i="1" s="1"/>
  <c r="DG40" i="1"/>
  <c r="CY40" i="1"/>
  <c r="CY39" i="1" s="1"/>
  <c r="CQ40" i="1"/>
  <c r="CQ39" i="1" s="1"/>
  <c r="CI40" i="1"/>
  <c r="CI39" i="1" s="1"/>
  <c r="CA40" i="1"/>
  <c r="CA39" i="1" s="1"/>
  <c r="BS40" i="1"/>
  <c r="BS39" i="1" s="1"/>
  <c r="BK40" i="1"/>
  <c r="BK39" i="1" s="1"/>
  <c r="AJ40" i="1"/>
  <c r="DG39" i="1"/>
  <c r="BC38" i="1"/>
  <c r="BC37" i="1" s="1"/>
  <c r="AU38" i="1"/>
  <c r="EA38" i="1" s="1"/>
  <c r="EA37" i="1" s="1"/>
  <c r="DZ37" i="1"/>
  <c r="DY37" i="1"/>
  <c r="DX37" i="1"/>
  <c r="DW37" i="1"/>
  <c r="DO37" i="1"/>
  <c r="DG37" i="1"/>
  <c r="CY37" i="1"/>
  <c r="CQ37" i="1"/>
  <c r="CI37" i="1"/>
  <c r="CA37" i="1"/>
  <c r="BS37" i="1"/>
  <c r="BK37" i="1"/>
  <c r="AJ37" i="1"/>
  <c r="BC36" i="1"/>
  <c r="AU36" i="1"/>
  <c r="EA36" i="1" s="1"/>
  <c r="BC35" i="1"/>
  <c r="AU35" i="1"/>
  <c r="EA35" i="1" s="1"/>
  <c r="BC34" i="1"/>
  <c r="AU34" i="1"/>
  <c r="EA34" i="1" s="1"/>
  <c r="BC33" i="1"/>
  <c r="AU33" i="1"/>
  <c r="EA33" i="1" s="1"/>
  <c r="DZ32" i="1"/>
  <c r="DY32" i="1"/>
  <c r="DX32" i="1"/>
  <c r="DW32" i="1"/>
  <c r="DO32" i="1"/>
  <c r="DG32" i="1"/>
  <c r="CY32" i="1"/>
  <c r="CQ32" i="1"/>
  <c r="CI32" i="1"/>
  <c r="CA32" i="1"/>
  <c r="BS32" i="1"/>
  <c r="BK32" i="1"/>
  <c r="AJ32" i="1"/>
  <c r="BC31" i="1"/>
  <c r="AU31" i="1"/>
  <c r="EA31" i="1" s="1"/>
  <c r="BC30" i="1"/>
  <c r="AU30" i="1"/>
  <c r="EA30" i="1" s="1"/>
  <c r="BC29" i="1"/>
  <c r="AU29" i="1"/>
  <c r="EA29" i="1" s="1"/>
  <c r="DZ28" i="1"/>
  <c r="DY28" i="1"/>
  <c r="DX28" i="1"/>
  <c r="DW28" i="1"/>
  <c r="DO28" i="1"/>
  <c r="DG28" i="1"/>
  <c r="CY28" i="1"/>
  <c r="CQ28" i="1"/>
  <c r="CI28" i="1"/>
  <c r="CA28" i="1"/>
  <c r="BS28" i="1"/>
  <c r="BK28" i="1"/>
  <c r="AJ28" i="1"/>
  <c r="BC27" i="1"/>
  <c r="AU27" i="1"/>
  <c r="BC26" i="1"/>
  <c r="AU26" i="1"/>
  <c r="BC25" i="1"/>
  <c r="AU25" i="1"/>
  <c r="EA25" i="1" s="1"/>
  <c r="BC24" i="1"/>
  <c r="AU24" i="1"/>
  <c r="EA24" i="1" s="1"/>
  <c r="BC23" i="1"/>
  <c r="AU23" i="1"/>
  <c r="EA23" i="1" s="1"/>
  <c r="BC22" i="1"/>
  <c r="AU22" i="1"/>
  <c r="EA22" i="1" s="1"/>
  <c r="BC21" i="1"/>
  <c r="AU21" i="1"/>
  <c r="BC20" i="1"/>
  <c r="AU20" i="1"/>
  <c r="EA20" i="1" s="1"/>
  <c r="BC19" i="1"/>
  <c r="AU19" i="1"/>
  <c r="EA19" i="1" s="1"/>
  <c r="BC18" i="1"/>
  <c r="AU18" i="1"/>
  <c r="EA18" i="1" s="1"/>
  <c r="BC17" i="1"/>
  <c r="AU17" i="1"/>
  <c r="EA17" i="1" s="1"/>
  <c r="BC16" i="1"/>
  <c r="AU16" i="1"/>
  <c r="EA16" i="1" s="1"/>
  <c r="DZ15" i="1"/>
  <c r="DZ14" i="1" s="1"/>
  <c r="DY15" i="1"/>
  <c r="DY14" i="1" s="1"/>
  <c r="DX15" i="1"/>
  <c r="DX14" i="1" s="1"/>
  <c r="DW15" i="1"/>
  <c r="DW14" i="1" s="1"/>
  <c r="DO15" i="1"/>
  <c r="DO14" i="1" s="1"/>
  <c r="DG15" i="1"/>
  <c r="DG14" i="1" s="1"/>
  <c r="CY15" i="1"/>
  <c r="CY14" i="1" s="1"/>
  <c r="CQ15" i="1"/>
  <c r="CQ14" i="1" s="1"/>
  <c r="CQ13" i="1" s="1"/>
  <c r="CI15" i="1"/>
  <c r="CI14" i="1" s="1"/>
  <c r="CA15" i="1"/>
  <c r="CA14" i="1" s="1"/>
  <c r="BS15" i="1"/>
  <c r="BS14" i="1" s="1"/>
  <c r="BK15" i="1"/>
  <c r="BK14" i="1" s="1"/>
  <c r="AJ15" i="1"/>
  <c r="AJ14" i="1" s="1"/>
  <c r="AJ39" i="1" l="1"/>
  <c r="EA44" i="1"/>
  <c r="CA13" i="1"/>
  <c r="CA12" i="1" s="1"/>
  <c r="DG13" i="1"/>
  <c r="DG12" i="1" s="1"/>
  <c r="DY13" i="1"/>
  <c r="DY12" i="1" s="1"/>
  <c r="BK13" i="1"/>
  <c r="BK12" i="1" s="1"/>
  <c r="CI13" i="1"/>
  <c r="CI12" i="1" s="1"/>
  <c r="DW13" i="1"/>
  <c r="DW12" i="1" s="1"/>
  <c r="DZ13" i="1"/>
  <c r="DZ12" i="1" s="1"/>
  <c r="BC28" i="1"/>
  <c r="BC44" i="1"/>
  <c r="AU37" i="1"/>
  <c r="BC47" i="1"/>
  <c r="CQ12" i="1"/>
  <c r="AU15" i="1"/>
  <c r="AU14" i="1" s="1"/>
  <c r="AJ13" i="1"/>
  <c r="BS13" i="1"/>
  <c r="BS12" i="1" s="1"/>
  <c r="DX13" i="1"/>
  <c r="DX12" i="1" s="1"/>
  <c r="BC32" i="1"/>
  <c r="EA48" i="1"/>
  <c r="EA47" i="1" s="1"/>
  <c r="AU47" i="1"/>
  <c r="CY13" i="1"/>
  <c r="CY12" i="1" s="1"/>
  <c r="DO13" i="1"/>
  <c r="DO12" i="1" s="1"/>
  <c r="BC15" i="1"/>
  <c r="BC14" i="1" s="1"/>
  <c r="EA28" i="1"/>
  <c r="EA32" i="1"/>
  <c r="EA15" i="1"/>
  <c r="EA14" i="1" s="1"/>
  <c r="AU28" i="1"/>
  <c r="AU40" i="1"/>
  <c r="AU39" i="1" s="1"/>
  <c r="AU32" i="1"/>
  <c r="AU44" i="1"/>
  <c r="AJ12" i="1" l="1"/>
  <c r="AU13" i="1"/>
  <c r="AU12" i="1" s="1"/>
  <c r="BC13" i="1"/>
  <c r="BC12" i="1" s="1"/>
  <c r="EA13" i="1"/>
  <c r="EA12" i="1" s="1"/>
</calcChain>
</file>

<file path=xl/sharedStrings.xml><?xml version="1.0" encoding="utf-8"?>
<sst xmlns="http://schemas.openxmlformats.org/spreadsheetml/2006/main" count="490" uniqueCount="124">
  <si>
    <t>16</t>
  </si>
  <si>
    <t>года</t>
  </si>
  <si>
    <t>М.П.</t>
  </si>
  <si>
    <t>№ №</t>
  </si>
  <si>
    <t>Наименование объекта</t>
  </si>
  <si>
    <t>Остаток стоимости
на начало
года *</t>
  </si>
  <si>
    <t>Объем финансирования [отчетный год]</t>
  </si>
  <si>
    <t>Освоено (закрыто актами выполнен-
ных работ),
млн. рублей</t>
  </si>
  <si>
    <t>Введено (оформлено актами ввода
в эксплуатацию),
млн. рублей</t>
  </si>
  <si>
    <t>Осталось профинанси-
ровать по ре-
зультатам отчетного периода *</t>
  </si>
  <si>
    <t>Отклонение ***</t>
  </si>
  <si>
    <t>Причины отклонений</t>
  </si>
  <si>
    <t>всего</t>
  </si>
  <si>
    <t>I кв.</t>
  </si>
  <si>
    <t>II кв.</t>
  </si>
  <si>
    <t>III кв.</t>
  </si>
  <si>
    <t>IV кв.</t>
  </si>
  <si>
    <t>млн. рублей</t>
  </si>
  <si>
    <t>%</t>
  </si>
  <si>
    <t>в том числе за счет</t>
  </si>
  <si>
    <t>план **</t>
  </si>
  <si>
    <t>факт ***</t>
  </si>
  <si>
    <t>план</t>
  </si>
  <si>
    <t>факт</t>
  </si>
  <si>
    <t>за отчетный квартал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</si>
  <si>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</si>
  <si>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</si>
  <si>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ВСЕГО</t>
  </si>
  <si>
    <t>1</t>
  </si>
  <si>
    <t>Техническое перевооружение и реконструкция</t>
  </si>
  <si>
    <t>1.1</t>
  </si>
  <si>
    <t>Энергосбережение и повышение энергетической эффективности</t>
  </si>
  <si>
    <t>1.1.1</t>
  </si>
  <si>
    <t>Реконструкция ПС 110/35/6;  35/6 кВ Бодайбинского района</t>
  </si>
  <si>
    <t>1.1.1.1</t>
  </si>
  <si>
    <t>ПС 110 кВ Артёмовская: замена масляных выключателей МКП-110 кВ на элегазовые выключатели ВГТ-110 кВ и  элегазовые трансформаторы тока( 2шт.).</t>
  </si>
  <si>
    <t>Освоено финансирование прошлого отчётного периода</t>
  </si>
  <si>
    <t>1.1.1.2</t>
  </si>
  <si>
    <t>ПС 110 кВ Кропоткинская: замена маслянных выключателей ВМТ-110 кВ на элегазовые выключатели ВГТ-110 кВ и  элегазовые трансформаторы тока( 2шт.).</t>
  </si>
  <si>
    <t>1.1.1.3</t>
  </si>
  <si>
    <t>ПС 110 кВ Бодайбинская: замена маслянного выключателя ВМТ-110 кВ на элегазовый выключатель ВГТ-110 кВ (1 шт.)</t>
  </si>
  <si>
    <t>1.1.1.4</t>
  </si>
  <si>
    <t>ПС 110 кВ Кропоткинская: замена маслянных выключателей С-35 кВ на элегазовые выключатели ВГБЭ-35 кВ( 1шт.).</t>
  </si>
  <si>
    <t>1.1.1.5</t>
  </si>
  <si>
    <t>ПС 110 кВ Артемовская: замена маслянных выключателей С-35 кВ на элегазовые выключатели ВГБЭ-35 кВ( 2 шт.).</t>
  </si>
  <si>
    <t>1.1.1.6</t>
  </si>
  <si>
    <t>Замена разрядников на ОПН на ПС 110/35/6кВ (34 ПС)</t>
  </si>
  <si>
    <t>1.1.1.7</t>
  </si>
  <si>
    <t>Замена изоляции на разъединителях 110, 35 кВ с заменой приводов на ПС Бодайбинского энергорайона (110-64 шт. 35-150 шт.)</t>
  </si>
  <si>
    <t>1.1.1.8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</si>
  <si>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</si>
  <si>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1.1.1.9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</si>
  <si>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</si>
  <si>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1.1.1.10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</si>
  <si>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</t>
  </si>
  <si>
    <t>1.1.1.11</t>
  </si>
  <si>
    <t>Замена измерительных трансформаров тока 35 кВ на трансформаторы тока с классом точности  0,5 (29шт)</t>
  </si>
  <si>
    <t>1.1.1.12</t>
  </si>
  <si>
    <t xml:space="preserve">Замена ДЗЛ ВЛ-110кВ Мамаканская ГЭС-Мамакан </t>
  </si>
  <si>
    <t>1.2</t>
  </si>
  <si>
    <t>Создание систем противоаварийной и режимной автоматики</t>
  </si>
  <si>
    <t>1.2.1</t>
  </si>
  <si>
    <t>Реконструкция устройств РЗА и ПА на ПС  110/35/6 -(7шт), ПС 35/6 - (17шт) с установкой м/п терминалов</t>
  </si>
  <si>
    <t>1.2.2</t>
  </si>
  <si>
    <t>Замена фиксирующих приборов для определения мест повреждения ВЛ-110кВ</t>
  </si>
  <si>
    <t>1.2.3</t>
  </si>
  <si>
    <t>ПС 35 кВ Хомолхо и ПС 35 кВ Серговская: замена реле защиты ЗЗП-1 на реле Зеро (15 шт.)</t>
  </si>
  <si>
    <t>1.3</t>
  </si>
  <si>
    <t>Создание систем телемеханики
и связи</t>
  </si>
  <si>
    <t>1.3.1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</si>
  <si>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</si>
  <si>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1.3.2</t>
  </si>
  <si>
    <t>Приобретение рефлекторметра</t>
  </si>
  <si>
    <t>1.3.3</t>
  </si>
  <si>
    <t>Приобретение аккумуляторных батарей связи</t>
  </si>
  <si>
    <t>1.3.4</t>
  </si>
  <si>
    <t>Приобретение комплекта устройств бесперебойного питания</t>
  </si>
  <si>
    <t>1.4</t>
  </si>
  <si>
    <t>Установка устройств регулирования напряжения и компенсации реактивной мощности</t>
  </si>
  <si>
    <t>1.4.1</t>
  </si>
  <si>
    <t>Установка БСК на ПС Бодайбинского энергорайона</t>
  </si>
  <si>
    <t>2</t>
  </si>
  <si>
    <t>Новое строительство</t>
  </si>
  <si>
    <t>2.1</t>
  </si>
  <si>
    <t>2.1.1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</si>
  <si>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</si>
  <si>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3</t>
  </si>
  <si>
    <t>Приобретение спецтехники</t>
  </si>
  <si>
    <t>4</t>
  </si>
  <si>
    <t>Приобретение электроизмерительных приборов</t>
  </si>
  <si>
    <t>5</t>
  </si>
  <si>
    <t>Приобретение ПК и оргтехники</t>
  </si>
  <si>
    <t>5.1</t>
  </si>
  <si>
    <t>Приобретение лицензий ПО</t>
  </si>
  <si>
    <t>5.2</t>
  </si>
  <si>
    <t>Оснащение рабочих мест сотрудников ЗАО "Витимэнерго" компьютерной техникой</t>
  </si>
  <si>
    <t>6</t>
  </si>
  <si>
    <t>Прочее</t>
  </si>
  <si>
    <t>6.1</t>
  </si>
  <si>
    <t>Приобретение вагон-дома контейнерного типа (на 8 мест) (3шт.)</t>
  </si>
  <si>
    <t>6.2</t>
  </si>
  <si>
    <t>Приобретение комплекта инструментов для монтажа СИП</t>
  </si>
  <si>
    <t>6.3</t>
  </si>
  <si>
    <t>Приобретение кондиционеров</t>
  </si>
  <si>
    <t>6.4</t>
  </si>
  <si>
    <t>Приобретение электроотопительных котлов Warmos-48, ЭПО-96 с блоком управления</t>
  </si>
  <si>
    <t>6.5</t>
  </si>
  <si>
    <t>Приобретение сварочного генератора Eisemann S 6400 (2шт.)</t>
  </si>
  <si>
    <t>6.6</t>
  </si>
  <si>
    <t xml:space="preserve">Квадрокоптер DJI Phantom
</t>
  </si>
  <si>
    <t>Производственная необходимость</t>
  </si>
  <si>
    <t>6.7</t>
  </si>
  <si>
    <t>Манекен</t>
  </si>
  <si>
    <t>*</t>
  </si>
  <si>
    <t>В ценах отчетного года.</t>
  </si>
  <si>
    <t>**</t>
  </si>
  <si>
    <t>План согласно утвержденной инвестиционной программе.</t>
  </si>
  <si>
    <t>***</t>
  </si>
  <si>
    <t>Накопленным итогом за год.</t>
  </si>
  <si>
    <t>Примечание: для сетевых объектов с разделением объектов на ПС, ВЛ и КЛ.</t>
  </si>
  <si>
    <t>За 2016 год</t>
  </si>
  <si>
    <t>6.8</t>
  </si>
  <si>
    <t>Водонагревательный котел</t>
  </si>
  <si>
    <t>Отчет об исполнении инвестиционной программы АО "Витимэнерго", млн. рублей с НДС (представляется ежеквартально)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</si>
</sst>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7" formatCode="#,##0.000000"/>
  </numFmts>
  <fonts count="9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Arial Cyr"/>
      <charset val="204"/>
    </font>
    <font>
      <b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/>
    <xf numFmtId="0" fontId="1" fillId="0" borderId="0" xfId="0" applyFont="1" applyBorder="1" applyAlignment="1">
      <alignment vertical="top"/>
    </xf>
    <xf numFmtId="0" fontId="4" fillId="0" borderId="0" xfId="0" applyFont="1" applyAlignment="1"/>
    <xf numFmtId="49" fontId="4" fillId="0" borderId="1" xfId="0" applyNumberFormat="1" applyFont="1" applyBorder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right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horizontal="left"/>
    </xf>
    <xf numFmtId="4" fontId="1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1" fillId="0" borderId="5" xfId="0" applyFont="1" applyFill="1" applyBorder="1" applyAlignment="1">
      <alignment horizontal="left" wrapText="1"/>
    </xf>
    <xf numFmtId="164" fontId="1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4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G60"/>
  <sheetViews>
    <sheetView tabSelected="1" zoomScale="120" zoomScaleNormal="120" zoomScaleSheetLayoutView="25" workbookViewId="0">
      <selection activeCell="A3" sqref="A3"/>
    </sheetView>
  </sheetViews>
  <sheetFormatPr defaultColWidth="0.85546875" defaultRowHeight="11.25" x14ac:dyDescent="0.2"/>
  <cols>
    <col min="1" max="4" width="0.85546875" style="1"/>
    <col min="5" max="5" width="3.42578125" style="1" customWidth="1"/>
    <col min="6" max="126" width="0.85546875" style="1"/>
    <col min="127" max="127" width="9.42578125" style="1" customWidth="1"/>
    <col min="128" max="128" width="8.85546875" style="1" customWidth="1"/>
    <col min="129" max="129" width="7.85546875" style="1" customWidth="1"/>
    <col min="130" max="130" width="8.85546875" style="1" customWidth="1"/>
    <col min="131" max="131" width="9.140625" style="1" customWidth="1"/>
    <col min="132" max="147" width="0.85546875" style="1"/>
    <col min="148" max="148" width="9.28515625" style="1" customWidth="1"/>
    <col min="149" max="149" width="9.42578125" style="1" customWidth="1"/>
    <col min="150" max="161" width="0.85546875" style="1"/>
    <col min="162" max="162" width="4.7109375" style="1" bestFit="1" customWidth="1"/>
    <col min="163" max="188" width="0.85546875" style="1"/>
    <col min="189" max="189" width="6" style="1" customWidth="1"/>
    <col min="190" max="190" width="4.28515625" style="1" customWidth="1"/>
    <col min="191" max="16384" width="0.85546875" style="1"/>
  </cols>
  <sheetData>
    <row r="1" spans="1:189" ht="33" customHeight="1" x14ac:dyDescent="0.2"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</row>
    <row r="2" spans="1:189" s="2" customFormat="1" ht="23.25" customHeight="1" x14ac:dyDescent="0.25">
      <c r="A2" s="27" t="s">
        <v>123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</row>
    <row r="3" spans="1:189" s="3" customFormat="1" ht="24" customHeight="1" x14ac:dyDescent="0.25">
      <c r="CG3" s="28" t="s">
        <v>120</v>
      </c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</row>
    <row r="4" spans="1:189" s="3" customFormat="1" ht="24" customHeight="1" x14ac:dyDescent="0.2"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</row>
    <row r="5" spans="1:189" s="3" customFormat="1" ht="12" x14ac:dyDescent="0.2"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</row>
    <row r="6" spans="1:189" s="3" customFormat="1" ht="12.75" x14ac:dyDescent="0.2">
      <c r="ET6" s="7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7">
        <v>20</v>
      </c>
      <c r="FG6" s="7"/>
      <c r="FH6" s="7"/>
      <c r="FI6" s="8" t="s">
        <v>0</v>
      </c>
      <c r="FJ6" s="8"/>
      <c r="FK6" s="8"/>
      <c r="FL6" s="7" t="s">
        <v>1</v>
      </c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</row>
    <row r="7" spans="1:189" s="3" customFormat="1" ht="12" x14ac:dyDescent="0.2">
      <c r="FP7" s="10" t="s">
        <v>2</v>
      </c>
    </row>
    <row r="9" spans="1:189" ht="33.75" customHeight="1" x14ac:dyDescent="0.2">
      <c r="A9" s="34" t="s">
        <v>3</v>
      </c>
      <c r="B9" s="34"/>
      <c r="C9" s="34"/>
      <c r="D9" s="34"/>
      <c r="E9" s="34"/>
      <c r="F9" s="34" t="s">
        <v>4</v>
      </c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5" t="s">
        <v>5</v>
      </c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4" t="s">
        <v>6</v>
      </c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5" t="s">
        <v>7</v>
      </c>
      <c r="DX9" s="35"/>
      <c r="DY9" s="35" t="s">
        <v>8</v>
      </c>
      <c r="DZ9" s="35"/>
      <c r="EA9" s="35" t="s">
        <v>9</v>
      </c>
      <c r="EB9" s="34" t="s">
        <v>10</v>
      </c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 t="s">
        <v>11</v>
      </c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</row>
    <row r="10" spans="1:189" ht="21.75" customHeight="1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4" t="s">
        <v>12</v>
      </c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 t="s">
        <v>13</v>
      </c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 t="s">
        <v>14</v>
      </c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 t="s">
        <v>15</v>
      </c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 t="s">
        <v>16</v>
      </c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5"/>
      <c r="DX10" s="35"/>
      <c r="DY10" s="35"/>
      <c r="DZ10" s="35"/>
      <c r="EA10" s="35"/>
      <c r="EB10" s="35" t="s">
        <v>17</v>
      </c>
      <c r="EC10" s="35"/>
      <c r="ED10" s="35"/>
      <c r="EE10" s="35"/>
      <c r="EF10" s="35"/>
      <c r="EG10" s="35"/>
      <c r="EH10" s="35"/>
      <c r="EI10" s="35"/>
      <c r="EJ10" s="35"/>
      <c r="EK10" s="35"/>
      <c r="EL10" s="35" t="s">
        <v>18</v>
      </c>
      <c r="EM10" s="35"/>
      <c r="EN10" s="35"/>
      <c r="EO10" s="35"/>
      <c r="EP10" s="35"/>
      <c r="EQ10" s="35"/>
      <c r="ER10" s="34" t="s">
        <v>19</v>
      </c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</row>
    <row r="11" spans="1:189" ht="81" customHeight="1" x14ac:dyDescent="0.2">
      <c r="A11" s="34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6" t="s">
        <v>20</v>
      </c>
      <c r="AV11" s="36"/>
      <c r="AW11" s="36"/>
      <c r="AX11" s="36"/>
      <c r="AY11" s="36"/>
      <c r="AZ11" s="36"/>
      <c r="BA11" s="36"/>
      <c r="BB11" s="36"/>
      <c r="BC11" s="36" t="s">
        <v>21</v>
      </c>
      <c r="BD11" s="36"/>
      <c r="BE11" s="36"/>
      <c r="BF11" s="36"/>
      <c r="BG11" s="36"/>
      <c r="BH11" s="36"/>
      <c r="BI11" s="36"/>
      <c r="BJ11" s="36"/>
      <c r="BK11" s="36" t="s">
        <v>22</v>
      </c>
      <c r="BL11" s="36"/>
      <c r="BM11" s="36"/>
      <c r="BN11" s="36"/>
      <c r="BO11" s="36"/>
      <c r="BP11" s="36"/>
      <c r="BQ11" s="36"/>
      <c r="BR11" s="36"/>
      <c r="BS11" s="36" t="s">
        <v>23</v>
      </c>
      <c r="BT11" s="36"/>
      <c r="BU11" s="36"/>
      <c r="BV11" s="36"/>
      <c r="BW11" s="36"/>
      <c r="BX11" s="36"/>
      <c r="BY11" s="36"/>
      <c r="BZ11" s="36"/>
      <c r="CA11" s="36" t="s">
        <v>22</v>
      </c>
      <c r="CB11" s="36"/>
      <c r="CC11" s="36"/>
      <c r="CD11" s="36"/>
      <c r="CE11" s="36"/>
      <c r="CF11" s="36"/>
      <c r="CG11" s="36"/>
      <c r="CH11" s="36"/>
      <c r="CI11" s="36" t="s">
        <v>23</v>
      </c>
      <c r="CJ11" s="36"/>
      <c r="CK11" s="36"/>
      <c r="CL11" s="36"/>
      <c r="CM11" s="36"/>
      <c r="CN11" s="36"/>
      <c r="CO11" s="36"/>
      <c r="CP11" s="36"/>
      <c r="CQ11" s="36" t="s">
        <v>22</v>
      </c>
      <c r="CR11" s="36"/>
      <c r="CS11" s="36"/>
      <c r="CT11" s="36"/>
      <c r="CU11" s="36"/>
      <c r="CV11" s="36"/>
      <c r="CW11" s="36"/>
      <c r="CX11" s="36"/>
      <c r="CY11" s="36" t="s">
        <v>23</v>
      </c>
      <c r="CZ11" s="36"/>
      <c r="DA11" s="36"/>
      <c r="DB11" s="36"/>
      <c r="DC11" s="36"/>
      <c r="DD11" s="36"/>
      <c r="DE11" s="36"/>
      <c r="DF11" s="36"/>
      <c r="DG11" s="36" t="s">
        <v>22</v>
      </c>
      <c r="DH11" s="36"/>
      <c r="DI11" s="36"/>
      <c r="DJ11" s="36"/>
      <c r="DK11" s="36"/>
      <c r="DL11" s="36"/>
      <c r="DM11" s="36"/>
      <c r="DN11" s="36"/>
      <c r="DO11" s="36" t="s">
        <v>23</v>
      </c>
      <c r="DP11" s="36"/>
      <c r="DQ11" s="36"/>
      <c r="DR11" s="36"/>
      <c r="DS11" s="36"/>
      <c r="DT11" s="36"/>
      <c r="DU11" s="36"/>
      <c r="DV11" s="36"/>
      <c r="DW11" s="50" t="s">
        <v>12</v>
      </c>
      <c r="DX11" s="52" t="s">
        <v>24</v>
      </c>
      <c r="DY11" s="50" t="s">
        <v>12</v>
      </c>
      <c r="DZ11" s="52" t="s">
        <v>24</v>
      </c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54" t="s">
        <v>25</v>
      </c>
      <c r="ES11" s="54" t="s">
        <v>26</v>
      </c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</row>
    <row r="12" spans="1:189" s="11" customFormat="1" x14ac:dyDescent="0.2">
      <c r="A12" s="38"/>
      <c r="B12" s="38"/>
      <c r="C12" s="38"/>
      <c r="D12" s="38"/>
      <c r="E12" s="38"/>
      <c r="F12" s="34" t="s">
        <v>27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9">
        <f>SUM(AJ13+AJ39)</f>
        <v>16.085286245999999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40">
        <f>SUM(AU13+AU39+AU42+AU43+AU44+AU47)</f>
        <v>516.62224000000015</v>
      </c>
      <c r="AV12" s="40"/>
      <c r="AW12" s="40"/>
      <c r="AX12" s="40"/>
      <c r="AY12" s="40"/>
      <c r="AZ12" s="40"/>
      <c r="BA12" s="40"/>
      <c r="BB12" s="40"/>
      <c r="BC12" s="40">
        <f>SUM(BC13+BC39+BC42+BC43+BC44+BC47)</f>
        <v>45.440859059000005</v>
      </c>
      <c r="BD12" s="40"/>
      <c r="BE12" s="40"/>
      <c r="BF12" s="40"/>
      <c r="BG12" s="40"/>
      <c r="BH12" s="40"/>
      <c r="BI12" s="40"/>
      <c r="BJ12" s="40"/>
      <c r="BK12" s="40">
        <f>SUM(BK13+BK39+BK42+BK43+BK44+BK47)</f>
        <v>1.9535</v>
      </c>
      <c r="BL12" s="40"/>
      <c r="BM12" s="40"/>
      <c r="BN12" s="40"/>
      <c r="BO12" s="40"/>
      <c r="BP12" s="40"/>
      <c r="BQ12" s="40"/>
      <c r="BR12" s="40"/>
      <c r="BS12" s="40">
        <f>SUM(BS13+BS39+BS42+BS43+BS44+BS47)</f>
        <v>1.03681548</v>
      </c>
      <c r="BT12" s="40"/>
      <c r="BU12" s="40"/>
      <c r="BV12" s="40"/>
      <c r="BW12" s="40"/>
      <c r="BX12" s="40"/>
      <c r="BY12" s="40"/>
      <c r="BZ12" s="40"/>
      <c r="CA12" s="40">
        <f>SUM(CA13+CA39+CA42+CA43+CA44+CA47)</f>
        <v>122.57158889000002</v>
      </c>
      <c r="CB12" s="40"/>
      <c r="CC12" s="40"/>
      <c r="CD12" s="40"/>
      <c r="CE12" s="40"/>
      <c r="CF12" s="40"/>
      <c r="CG12" s="40"/>
      <c r="CH12" s="40"/>
      <c r="CI12" s="40">
        <f>SUM(CI13+CI39+CI42+CI43+CI44+CI47)</f>
        <v>1.0095366926</v>
      </c>
      <c r="CJ12" s="40"/>
      <c r="CK12" s="40"/>
      <c r="CL12" s="40"/>
      <c r="CM12" s="40"/>
      <c r="CN12" s="40"/>
      <c r="CO12" s="40"/>
      <c r="CP12" s="40"/>
      <c r="CQ12" s="40">
        <f>SUM(CQ13+CQ39+CQ42+CQ43+CQ44+CQ47)</f>
        <v>227.92545111000004</v>
      </c>
      <c r="CR12" s="40"/>
      <c r="CS12" s="40"/>
      <c r="CT12" s="40"/>
      <c r="CU12" s="40"/>
      <c r="CV12" s="40"/>
      <c r="CW12" s="40"/>
      <c r="CX12" s="40"/>
      <c r="CY12" s="40">
        <f>SUM(CY13+CY39+CY42+CY43+CY44+CY47)</f>
        <v>19.468773138</v>
      </c>
      <c r="CZ12" s="40"/>
      <c r="DA12" s="40"/>
      <c r="DB12" s="40"/>
      <c r="DC12" s="40"/>
      <c r="DD12" s="40"/>
      <c r="DE12" s="40"/>
      <c r="DF12" s="40"/>
      <c r="DG12" s="40">
        <f>SUM(DG13+DG39+DG42+DG43+DG44+DG47)</f>
        <v>164.17170000000002</v>
      </c>
      <c r="DH12" s="40"/>
      <c r="DI12" s="40"/>
      <c r="DJ12" s="40"/>
      <c r="DK12" s="40"/>
      <c r="DL12" s="40"/>
      <c r="DM12" s="40"/>
      <c r="DN12" s="40"/>
      <c r="DO12" s="40">
        <f>SUM(DO13+DO39+DO42+DO43+DO44+DO47)</f>
        <v>23.935733748400001</v>
      </c>
      <c r="DP12" s="40"/>
      <c r="DQ12" s="40"/>
      <c r="DR12" s="40"/>
      <c r="DS12" s="40"/>
      <c r="DT12" s="40"/>
      <c r="DU12" s="40"/>
      <c r="DV12" s="40"/>
      <c r="DW12" s="49">
        <f>SUM(DW13+DW39+DW42+DW43+DW44+DW47)</f>
        <v>43.433451200200004</v>
      </c>
      <c r="DX12" s="49">
        <f>SUM(DX13+DX39+DX42+DX43+DX44+DX47)</f>
        <v>23.086111829</v>
      </c>
      <c r="DY12" s="49">
        <f>SUM(DY13+DY39+DY42+DY43+DY44+DY47)</f>
        <v>42.85157538</v>
      </c>
      <c r="DZ12" s="49">
        <f>SUM(DZ13+DZ39+DZ42+DZ43+DZ44+DZ47)</f>
        <v>23.9679348206</v>
      </c>
      <c r="EA12" s="53">
        <f>SUM(EA13+EA39+EA42+EA43+EA44+EA47)</f>
        <v>474.04638094100005</v>
      </c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4"/>
      <c r="EM12" s="34"/>
      <c r="EN12" s="34"/>
      <c r="EO12" s="34"/>
      <c r="EP12" s="34"/>
      <c r="EQ12" s="34"/>
      <c r="ER12" s="49"/>
      <c r="ES12" s="55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GG12" s="32"/>
    </row>
    <row r="13" spans="1:189" ht="22.5" customHeight="1" x14ac:dyDescent="0.2">
      <c r="A13" s="42" t="s">
        <v>28</v>
      </c>
      <c r="B13" s="42"/>
      <c r="C13" s="42"/>
      <c r="D13" s="42"/>
      <c r="E13" s="42"/>
      <c r="F13" s="43" t="s">
        <v>29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39">
        <f>SUM(AJ14+AJ28+AJ32+AJ37)</f>
        <v>12.907745669999999</v>
      </c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40">
        <f>SUM(AU14+AU28+AU32+AU37)</f>
        <v>270.30921000000001</v>
      </c>
      <c r="AV13" s="40"/>
      <c r="AW13" s="40"/>
      <c r="AX13" s="40"/>
      <c r="AY13" s="40"/>
      <c r="AZ13" s="40"/>
      <c r="BA13" s="40"/>
      <c r="BB13" s="40"/>
      <c r="BC13" s="40">
        <f>SUM(BC14+BC28+BC32+BC37)</f>
        <v>24.907129390000001</v>
      </c>
      <c r="BD13" s="40"/>
      <c r="BE13" s="40"/>
      <c r="BF13" s="40"/>
      <c r="BG13" s="40"/>
      <c r="BH13" s="40"/>
      <c r="BI13" s="40"/>
      <c r="BJ13" s="40"/>
      <c r="BK13" s="40">
        <f>SUM(BK14+BK28+BK32+BK37)</f>
        <v>0</v>
      </c>
      <c r="BL13" s="40"/>
      <c r="BM13" s="40"/>
      <c r="BN13" s="40"/>
      <c r="BO13" s="40"/>
      <c r="BP13" s="40"/>
      <c r="BQ13" s="40"/>
      <c r="BR13" s="40"/>
      <c r="BS13" s="40">
        <f>SUM(BS14+BS28+BS32+BS37)</f>
        <v>0.95001548000000002</v>
      </c>
      <c r="BT13" s="40"/>
      <c r="BU13" s="40"/>
      <c r="BV13" s="40"/>
      <c r="BW13" s="40"/>
      <c r="BX13" s="40"/>
      <c r="BY13" s="40"/>
      <c r="BZ13" s="40"/>
      <c r="CA13" s="40">
        <f>SUM(CA14+CA28+CA32+CA37)</f>
        <v>49.980720000000005</v>
      </c>
      <c r="CB13" s="40"/>
      <c r="CC13" s="40"/>
      <c r="CD13" s="40"/>
      <c r="CE13" s="40"/>
      <c r="CF13" s="40"/>
      <c r="CG13" s="40"/>
      <c r="CH13" s="40"/>
      <c r="CI13" s="40">
        <f>SUM(CI14+CI28+CI32+CI37)</f>
        <v>2.3279771599999999E-2</v>
      </c>
      <c r="CJ13" s="40"/>
      <c r="CK13" s="40"/>
      <c r="CL13" s="40"/>
      <c r="CM13" s="40"/>
      <c r="CN13" s="40"/>
      <c r="CO13" s="40"/>
      <c r="CP13" s="40"/>
      <c r="CQ13" s="40">
        <f>SUM(CQ14+CQ28+CQ32+CQ37)</f>
        <v>117.27909</v>
      </c>
      <c r="CR13" s="40"/>
      <c r="CS13" s="40"/>
      <c r="CT13" s="40"/>
      <c r="CU13" s="40"/>
      <c r="CV13" s="40"/>
      <c r="CW13" s="40"/>
      <c r="CX13" s="40"/>
      <c r="CY13" s="40">
        <f>SUM(CY14+CY28+CY32+CY37)</f>
        <v>15.55369234</v>
      </c>
      <c r="CZ13" s="40"/>
      <c r="DA13" s="40"/>
      <c r="DB13" s="40"/>
      <c r="DC13" s="40"/>
      <c r="DD13" s="40"/>
      <c r="DE13" s="40"/>
      <c r="DF13" s="40"/>
      <c r="DG13" s="40">
        <f>SUM(DG14+DG28+DG32+DG37)</f>
        <v>103.04940000000001</v>
      </c>
      <c r="DH13" s="40"/>
      <c r="DI13" s="40"/>
      <c r="DJ13" s="40"/>
      <c r="DK13" s="40"/>
      <c r="DL13" s="40"/>
      <c r="DM13" s="40"/>
      <c r="DN13" s="40"/>
      <c r="DO13" s="40">
        <f>SUM(DO14+DO28+DO32+DO37)</f>
        <v>8.3801417984000004</v>
      </c>
      <c r="DP13" s="40"/>
      <c r="DQ13" s="40"/>
      <c r="DR13" s="40"/>
      <c r="DS13" s="40"/>
      <c r="DT13" s="40"/>
      <c r="DU13" s="40"/>
      <c r="DV13" s="40"/>
      <c r="DW13" s="49">
        <f>SUM(DW14+DW28+DW32+DW37)</f>
        <v>21.3880397786</v>
      </c>
      <c r="DX13" s="49">
        <f>SUM(DX14+DX28+DX32+DX37)</f>
        <v>7.8352821397999994</v>
      </c>
      <c r="DY13" s="49">
        <f>SUM(DY14+DY28+DY32+DY37)</f>
        <v>20.7932271928</v>
      </c>
      <c r="DZ13" s="49">
        <f>SUM(DZ14+DZ28+DZ32+DZ37)</f>
        <v>8.2822977755999982</v>
      </c>
      <c r="EA13" s="53">
        <f>SUM(EA14+EA28+EA32+EA37)</f>
        <v>247.81908061000001</v>
      </c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4"/>
      <c r="EM13" s="34"/>
      <c r="EN13" s="34"/>
      <c r="EO13" s="34"/>
      <c r="EP13" s="34"/>
      <c r="EQ13" s="34"/>
      <c r="ER13" s="49"/>
      <c r="ES13" s="55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</row>
    <row r="14" spans="1:189" ht="22.5" customHeight="1" x14ac:dyDescent="0.2">
      <c r="A14" s="42" t="s">
        <v>30</v>
      </c>
      <c r="B14" s="42"/>
      <c r="C14" s="42"/>
      <c r="D14" s="42"/>
      <c r="E14" s="42"/>
      <c r="F14" s="43" t="s">
        <v>31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39">
        <f>SUM(AJ15)</f>
        <v>12.907745669999999</v>
      </c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40">
        <f>SUM(AU15)</f>
        <v>36.81221</v>
      </c>
      <c r="AV14" s="40"/>
      <c r="AW14" s="40"/>
      <c r="AX14" s="40"/>
      <c r="AY14" s="40"/>
      <c r="AZ14" s="40"/>
      <c r="BA14" s="40"/>
      <c r="BB14" s="40"/>
      <c r="BC14" s="40">
        <f>SUM(BC15)</f>
        <v>19.802129390000001</v>
      </c>
      <c r="BD14" s="40"/>
      <c r="BE14" s="40"/>
      <c r="BF14" s="40"/>
      <c r="BG14" s="40"/>
      <c r="BH14" s="40"/>
      <c r="BI14" s="40"/>
      <c r="BJ14" s="40"/>
      <c r="BK14" s="40">
        <f>SUM(BK15)</f>
        <v>0</v>
      </c>
      <c r="BL14" s="40"/>
      <c r="BM14" s="40"/>
      <c r="BN14" s="40"/>
      <c r="BO14" s="40"/>
      <c r="BP14" s="40"/>
      <c r="BQ14" s="40"/>
      <c r="BR14" s="40"/>
      <c r="BS14" s="40">
        <f>SUM(BS15)</f>
        <v>0.95001548000000002</v>
      </c>
      <c r="BT14" s="40"/>
      <c r="BU14" s="40"/>
      <c r="BV14" s="40"/>
      <c r="BW14" s="40"/>
      <c r="BX14" s="40"/>
      <c r="BY14" s="40"/>
      <c r="BZ14" s="40"/>
      <c r="CA14" s="40">
        <f>SUM(CA15)</f>
        <v>26.47972</v>
      </c>
      <c r="CB14" s="40"/>
      <c r="CC14" s="40"/>
      <c r="CD14" s="40"/>
      <c r="CE14" s="40"/>
      <c r="CF14" s="40"/>
      <c r="CG14" s="40"/>
      <c r="CH14" s="40"/>
      <c r="CI14" s="40">
        <f>SUM(CI15)</f>
        <v>2.3279771599999999E-2</v>
      </c>
      <c r="CJ14" s="40"/>
      <c r="CK14" s="40"/>
      <c r="CL14" s="40"/>
      <c r="CM14" s="40"/>
      <c r="CN14" s="40"/>
      <c r="CO14" s="40"/>
      <c r="CP14" s="40"/>
      <c r="CQ14" s="40">
        <f>SUM(CQ15)</f>
        <v>10.33249</v>
      </c>
      <c r="CR14" s="40"/>
      <c r="CS14" s="40"/>
      <c r="CT14" s="40"/>
      <c r="CU14" s="40"/>
      <c r="CV14" s="40"/>
      <c r="CW14" s="40"/>
      <c r="CX14" s="40"/>
      <c r="CY14" s="40">
        <f>SUM(CY15)</f>
        <v>12.75829334</v>
      </c>
      <c r="CZ14" s="40"/>
      <c r="DA14" s="40"/>
      <c r="DB14" s="40"/>
      <c r="DC14" s="40"/>
      <c r="DD14" s="40"/>
      <c r="DE14" s="40"/>
      <c r="DF14" s="40"/>
      <c r="DG14" s="40">
        <f>SUM(DG15)</f>
        <v>0</v>
      </c>
      <c r="DH14" s="40"/>
      <c r="DI14" s="40"/>
      <c r="DJ14" s="40"/>
      <c r="DK14" s="40"/>
      <c r="DL14" s="40"/>
      <c r="DM14" s="40"/>
      <c r="DN14" s="40"/>
      <c r="DO14" s="40">
        <f>SUM(DO15)</f>
        <v>6.0705407983999997</v>
      </c>
      <c r="DP14" s="40"/>
      <c r="DQ14" s="40"/>
      <c r="DR14" s="40"/>
      <c r="DS14" s="40"/>
      <c r="DT14" s="40"/>
      <c r="DU14" s="40"/>
      <c r="DV14" s="40"/>
      <c r="DW14" s="49">
        <f>SUM(DW15)</f>
        <v>20.390615372999999</v>
      </c>
      <c r="DX14" s="49">
        <f>SUM(DX15)</f>
        <v>6.8378577341999991</v>
      </c>
      <c r="DY14" s="49">
        <f>SUM(DY15)</f>
        <v>20.310044026</v>
      </c>
      <c r="DZ14" s="49">
        <f>SUM(DZ15)</f>
        <v>7.7991146087999983</v>
      </c>
      <c r="EA14" s="53">
        <f>SUM(EA15)</f>
        <v>19.427080609999997</v>
      </c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4"/>
      <c r="EM14" s="34"/>
      <c r="EN14" s="34"/>
      <c r="EO14" s="34"/>
      <c r="EP14" s="34"/>
      <c r="EQ14" s="34"/>
      <c r="ER14" s="49"/>
      <c r="ES14" s="55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</row>
    <row r="15" spans="1:189" ht="22.5" customHeight="1" x14ac:dyDescent="0.2">
      <c r="A15" s="38" t="s">
        <v>32</v>
      </c>
      <c r="B15" s="38"/>
      <c r="C15" s="38"/>
      <c r="D15" s="38"/>
      <c r="E15" s="38"/>
      <c r="F15" s="35" t="s">
        <v>33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9">
        <f>SUM(AJ16+AJ17+AJ18+AJ19+AJ20+AJ21+AJ22+AJ23+AJ24+AJ25+AJ26+AJ27)</f>
        <v>12.907745669999999</v>
      </c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40">
        <f>SUM(AU16+AU17+AU18+AU19+AU20+AU21+AU22+AU23+AU24+AU25+AU26+AU27)</f>
        <v>36.81221</v>
      </c>
      <c r="AV15" s="40"/>
      <c r="AW15" s="40"/>
      <c r="AX15" s="40"/>
      <c r="AY15" s="40"/>
      <c r="AZ15" s="40"/>
      <c r="BA15" s="40"/>
      <c r="BB15" s="40"/>
      <c r="BC15" s="40">
        <f>SUM(BC16+BC17+BC18+BC19+BC20+BC21+BC22+BC23+BC24+BC25+BC26+BC27)</f>
        <v>19.802129390000001</v>
      </c>
      <c r="BD15" s="40"/>
      <c r="BE15" s="40"/>
      <c r="BF15" s="40"/>
      <c r="BG15" s="40"/>
      <c r="BH15" s="40"/>
      <c r="BI15" s="40"/>
      <c r="BJ15" s="40"/>
      <c r="BK15" s="40">
        <f>SUM(BK16+BK17+BK18+BK19+BK20+BK21+BK22+BK23+BK24+BK25+BK26+BK27)</f>
        <v>0</v>
      </c>
      <c r="BL15" s="40"/>
      <c r="BM15" s="40"/>
      <c r="BN15" s="40"/>
      <c r="BO15" s="40"/>
      <c r="BP15" s="40"/>
      <c r="BQ15" s="40"/>
      <c r="BR15" s="40"/>
      <c r="BS15" s="40">
        <f>SUM(BS16+BS17+BS18+BS19+BS20+BS21+BS22+BS23+BS24+BS25+BS26+BS27)</f>
        <v>0.95001548000000002</v>
      </c>
      <c r="BT15" s="40"/>
      <c r="BU15" s="40"/>
      <c r="BV15" s="40"/>
      <c r="BW15" s="40"/>
      <c r="BX15" s="40"/>
      <c r="BY15" s="40"/>
      <c r="BZ15" s="40"/>
      <c r="CA15" s="40">
        <f>SUM(CA16+CA17+CA18+CA19+CA20+CA21+CA22+CA23+CA24+CA25+CA26+CA26)</f>
        <v>26.47972</v>
      </c>
      <c r="CB15" s="40"/>
      <c r="CC15" s="40"/>
      <c r="CD15" s="40"/>
      <c r="CE15" s="40"/>
      <c r="CF15" s="40"/>
      <c r="CG15" s="40"/>
      <c r="CH15" s="40"/>
      <c r="CI15" s="40">
        <f>SUM(CI16+CI17+CI18+CI19+CI20+CI21+CI22+CI23+CI24+CI25+CI26+CI27)</f>
        <v>2.3279771599999999E-2</v>
      </c>
      <c r="CJ15" s="40"/>
      <c r="CK15" s="40"/>
      <c r="CL15" s="40"/>
      <c r="CM15" s="40"/>
      <c r="CN15" s="40"/>
      <c r="CO15" s="40"/>
      <c r="CP15" s="40"/>
      <c r="CQ15" s="40">
        <f>SUM(CQ16+CQ17+CQ18+CQ19+CQ20+CQ21+CQ22+CQ23+CQ24+CQ25+CQ26+CQ27)</f>
        <v>10.33249</v>
      </c>
      <c r="CR15" s="40"/>
      <c r="CS15" s="40"/>
      <c r="CT15" s="40"/>
      <c r="CU15" s="40"/>
      <c r="CV15" s="40"/>
      <c r="CW15" s="40"/>
      <c r="CX15" s="40"/>
      <c r="CY15" s="40">
        <f>SUM(CY16+CY17+CY18+CY19+CY20+CY21+CY22+CY23+CY24+CY25+CY26+CY27)</f>
        <v>12.75829334</v>
      </c>
      <c r="CZ15" s="40"/>
      <c r="DA15" s="40"/>
      <c r="DB15" s="40"/>
      <c r="DC15" s="40"/>
      <c r="DD15" s="40"/>
      <c r="DE15" s="40"/>
      <c r="DF15" s="40"/>
      <c r="DG15" s="40">
        <f>SUM(DG16+DG17+DG18+DG19+DG20+DG21+DG22+DG23+DG24+DG25+DG26+DG27)</f>
        <v>0</v>
      </c>
      <c r="DH15" s="40"/>
      <c r="DI15" s="40"/>
      <c r="DJ15" s="40"/>
      <c r="DK15" s="40"/>
      <c r="DL15" s="40"/>
      <c r="DM15" s="40"/>
      <c r="DN15" s="40"/>
      <c r="DO15" s="40">
        <f>SUM(DO16+DO17+DO18+DO19+DO20+DO21+DO22+DO23+DO24+DO25+DO26+DO27)</f>
        <v>6.0705407983999997</v>
      </c>
      <c r="DP15" s="40"/>
      <c r="DQ15" s="40"/>
      <c r="DR15" s="40"/>
      <c r="DS15" s="40"/>
      <c r="DT15" s="40"/>
      <c r="DU15" s="40"/>
      <c r="DV15" s="40"/>
      <c r="DW15" s="49">
        <f>SUM(DW16+DW17+DW18+DW19+DW20+DW21+DW22+DW23+DW24+DW25+DW26+DW27)</f>
        <v>20.390615372999999</v>
      </c>
      <c r="DX15" s="49">
        <f>SUM(DX16+DX17+DX18+DX19+DX20+DX21+DX22+DX23+DX24+DX25+DX26+DX27)</f>
        <v>6.8378577341999991</v>
      </c>
      <c r="DY15" s="49">
        <f>SUM(DY16+DY17+DY18+DY19+DY20+DY21+DY22+DY23+DY24+DY25+DY26+DY27)</f>
        <v>20.310044026</v>
      </c>
      <c r="DZ15" s="49">
        <f>SUM(DZ16+DZ17+DZ18+DZ19+DZ20+DZ21+DZ22+DZ23+DZ24+DZ25+DZ26+DZ27)</f>
        <v>7.7991146087999983</v>
      </c>
      <c r="EA15" s="53">
        <f>SUM(EA16+EA17+EA18+EA19+EA20+EA21+EA22+EA23+EA24+EA25+EA26+EA27)</f>
        <v>19.427080609999997</v>
      </c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4"/>
      <c r="EM15" s="34"/>
      <c r="EN15" s="34"/>
      <c r="EO15" s="34"/>
      <c r="EP15" s="34"/>
      <c r="EQ15" s="34"/>
      <c r="ER15" s="49"/>
      <c r="ES15" s="55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</row>
    <row r="16" spans="1:189" ht="67.5" customHeight="1" x14ac:dyDescent="0.2">
      <c r="A16" s="18" t="s">
        <v>34</v>
      </c>
      <c r="B16" s="18"/>
      <c r="C16" s="18"/>
      <c r="D16" s="18"/>
      <c r="E16" s="18"/>
      <c r="F16" s="44" t="s">
        <v>35</v>
      </c>
      <c r="G16" s="44" t="s">
        <v>35</v>
      </c>
      <c r="H16" s="44" t="s">
        <v>35</v>
      </c>
      <c r="I16" s="44" t="s">
        <v>35</v>
      </c>
      <c r="J16" s="44" t="s">
        <v>35</v>
      </c>
      <c r="K16" s="44" t="s">
        <v>35</v>
      </c>
      <c r="L16" s="44" t="s">
        <v>35</v>
      </c>
      <c r="M16" s="44" t="s">
        <v>35</v>
      </c>
      <c r="N16" s="44" t="s">
        <v>35</v>
      </c>
      <c r="O16" s="44" t="s">
        <v>35</v>
      </c>
      <c r="P16" s="44" t="s">
        <v>35</v>
      </c>
      <c r="Q16" s="44" t="s">
        <v>35</v>
      </c>
      <c r="R16" s="44" t="s">
        <v>35</v>
      </c>
      <c r="S16" s="44" t="s">
        <v>35</v>
      </c>
      <c r="T16" s="44" t="s">
        <v>35</v>
      </c>
      <c r="U16" s="44" t="s">
        <v>35</v>
      </c>
      <c r="V16" s="44" t="s">
        <v>35</v>
      </c>
      <c r="W16" s="44" t="s">
        <v>35</v>
      </c>
      <c r="X16" s="44" t="s">
        <v>35</v>
      </c>
      <c r="Y16" s="44" t="s">
        <v>35</v>
      </c>
      <c r="Z16" s="44" t="s">
        <v>35</v>
      </c>
      <c r="AA16" s="44" t="s">
        <v>35</v>
      </c>
      <c r="AB16" s="44" t="s">
        <v>35</v>
      </c>
      <c r="AC16" s="44" t="s">
        <v>35</v>
      </c>
      <c r="AD16" s="44" t="s">
        <v>35</v>
      </c>
      <c r="AE16" s="44" t="s">
        <v>35</v>
      </c>
      <c r="AF16" s="44" t="s">
        <v>35</v>
      </c>
      <c r="AG16" s="44" t="s">
        <v>35</v>
      </c>
      <c r="AH16" s="44" t="s">
        <v>35</v>
      </c>
      <c r="AI16" s="44" t="s">
        <v>35</v>
      </c>
      <c r="AJ16" s="16">
        <v>4.47</v>
      </c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>
        <f>SUM(BK16+CA16+CQ16+DG16)</f>
        <v>5.2619499999999997</v>
      </c>
      <c r="AV16" s="16"/>
      <c r="AW16" s="16"/>
      <c r="AX16" s="16"/>
      <c r="AY16" s="16"/>
      <c r="AZ16" s="16"/>
      <c r="BA16" s="16"/>
      <c r="BB16" s="16"/>
      <c r="BC16" s="16">
        <f>SUM(BS16+CI16+CY16+DO16)</f>
        <v>3.8080000000000003</v>
      </c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>
        <v>4.47</v>
      </c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>
        <v>0.79195000000000004</v>
      </c>
      <c r="CR16" s="16"/>
      <c r="CS16" s="16"/>
      <c r="CT16" s="16"/>
      <c r="CU16" s="16"/>
      <c r="CV16" s="16"/>
      <c r="CW16" s="16"/>
      <c r="CX16" s="16"/>
      <c r="CY16" s="16">
        <v>3.5329700000000002</v>
      </c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>
        <v>0.27503</v>
      </c>
      <c r="DP16" s="16"/>
      <c r="DQ16" s="16"/>
      <c r="DR16" s="16"/>
      <c r="DS16" s="16"/>
      <c r="DT16" s="16"/>
      <c r="DU16" s="16"/>
      <c r="DV16" s="16"/>
      <c r="DW16" s="12">
        <v>4.6465819214000001</v>
      </c>
      <c r="DX16" s="12"/>
      <c r="DY16" s="12">
        <v>4.6036114897999996</v>
      </c>
      <c r="DZ16" s="12"/>
      <c r="EA16" s="12">
        <f>SUM(AU16-BS16-CY16-DO16-CI16)</f>
        <v>1.4539499999999994</v>
      </c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7"/>
      <c r="EM16" s="17"/>
      <c r="EN16" s="17"/>
      <c r="EO16" s="17"/>
      <c r="EP16" s="17"/>
      <c r="EQ16" s="17"/>
      <c r="ER16" s="12"/>
      <c r="ES16" s="12"/>
      <c r="ET16" s="19" t="s">
        <v>36</v>
      </c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</row>
    <row r="17" spans="1:172" ht="74.25" customHeight="1" x14ac:dyDescent="0.2">
      <c r="A17" s="18" t="s">
        <v>37</v>
      </c>
      <c r="B17" s="18"/>
      <c r="C17" s="18"/>
      <c r="D17" s="18"/>
      <c r="E17" s="18"/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  <c r="L17" s="44" t="s">
        <v>38</v>
      </c>
      <c r="M17" s="44" t="s">
        <v>38</v>
      </c>
      <c r="N17" s="44" t="s">
        <v>38</v>
      </c>
      <c r="O17" s="44" t="s">
        <v>38</v>
      </c>
      <c r="P17" s="44" t="s">
        <v>38</v>
      </c>
      <c r="Q17" s="44" t="s">
        <v>38</v>
      </c>
      <c r="R17" s="44" t="s">
        <v>38</v>
      </c>
      <c r="S17" s="44" t="s">
        <v>38</v>
      </c>
      <c r="T17" s="44" t="s">
        <v>38</v>
      </c>
      <c r="U17" s="44" t="s">
        <v>38</v>
      </c>
      <c r="V17" s="44" t="s">
        <v>38</v>
      </c>
      <c r="W17" s="44" t="s">
        <v>38</v>
      </c>
      <c r="X17" s="44" t="s">
        <v>38</v>
      </c>
      <c r="Y17" s="44" t="s">
        <v>38</v>
      </c>
      <c r="Z17" s="44" t="s">
        <v>38</v>
      </c>
      <c r="AA17" s="44" t="s">
        <v>38</v>
      </c>
      <c r="AB17" s="44" t="s">
        <v>38</v>
      </c>
      <c r="AC17" s="44" t="s">
        <v>38</v>
      </c>
      <c r="AD17" s="44" t="s">
        <v>38</v>
      </c>
      <c r="AE17" s="44" t="s">
        <v>38</v>
      </c>
      <c r="AF17" s="44" t="s">
        <v>38</v>
      </c>
      <c r="AG17" s="44" t="s">
        <v>38</v>
      </c>
      <c r="AH17" s="44" t="s">
        <v>38</v>
      </c>
      <c r="AI17" s="44" t="s">
        <v>38</v>
      </c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>
        <f>SUM(BK17+CA17+CQ17+DG17)</f>
        <v>4.8159999999999998</v>
      </c>
      <c r="AV17" s="16"/>
      <c r="AW17" s="16"/>
      <c r="AX17" s="16"/>
      <c r="AY17" s="16"/>
      <c r="AZ17" s="16"/>
      <c r="BA17" s="16"/>
      <c r="BB17" s="16"/>
      <c r="BC17" s="16">
        <f t="shared" ref="BC17:BC24" si="0">SUM(BS17+CI17+CY17+DO17)</f>
        <v>3.2929588000000001</v>
      </c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>
        <v>4.47</v>
      </c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>
        <v>0.34599999999999997</v>
      </c>
      <c r="CR17" s="16"/>
      <c r="CS17" s="16"/>
      <c r="CT17" s="16"/>
      <c r="CU17" s="16"/>
      <c r="CV17" s="16"/>
      <c r="CW17" s="16"/>
      <c r="CX17" s="16"/>
      <c r="CY17" s="16">
        <v>3.2929588000000001</v>
      </c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2"/>
      <c r="DX17" s="12"/>
      <c r="DY17" s="12"/>
      <c r="DZ17" s="12"/>
      <c r="EA17" s="12">
        <f t="shared" ref="EA17:EA25" si="1">SUM(AU17-BS17-CY17-DO17-CI17)</f>
        <v>1.5230411999999998</v>
      </c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7"/>
      <c r="EM17" s="17"/>
      <c r="EN17" s="17"/>
      <c r="EO17" s="17"/>
      <c r="EP17" s="17"/>
      <c r="EQ17" s="17"/>
      <c r="ER17" s="12"/>
      <c r="ES17" s="12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</row>
    <row r="18" spans="1:172" ht="54.75" customHeight="1" x14ac:dyDescent="0.2">
      <c r="A18" s="18" t="s">
        <v>39</v>
      </c>
      <c r="B18" s="18"/>
      <c r="C18" s="18"/>
      <c r="D18" s="18"/>
      <c r="E18" s="18"/>
      <c r="F18" s="44" t="s">
        <v>40</v>
      </c>
      <c r="G18" s="44" t="s">
        <v>40</v>
      </c>
      <c r="H18" s="44" t="s">
        <v>40</v>
      </c>
      <c r="I18" s="44" t="s">
        <v>40</v>
      </c>
      <c r="J18" s="44" t="s">
        <v>40</v>
      </c>
      <c r="K18" s="44" t="s">
        <v>40</v>
      </c>
      <c r="L18" s="44" t="s">
        <v>40</v>
      </c>
      <c r="M18" s="44" t="s">
        <v>40</v>
      </c>
      <c r="N18" s="44" t="s">
        <v>40</v>
      </c>
      <c r="O18" s="44" t="s">
        <v>40</v>
      </c>
      <c r="P18" s="44" t="s">
        <v>40</v>
      </c>
      <c r="Q18" s="44" t="s">
        <v>40</v>
      </c>
      <c r="R18" s="44" t="s">
        <v>40</v>
      </c>
      <c r="S18" s="44" t="s">
        <v>40</v>
      </c>
      <c r="T18" s="44" t="s">
        <v>40</v>
      </c>
      <c r="U18" s="44" t="s">
        <v>40</v>
      </c>
      <c r="V18" s="44" t="s">
        <v>40</v>
      </c>
      <c r="W18" s="44" t="s">
        <v>40</v>
      </c>
      <c r="X18" s="44" t="s">
        <v>40</v>
      </c>
      <c r="Y18" s="44" t="s">
        <v>40</v>
      </c>
      <c r="Z18" s="44" t="s">
        <v>40</v>
      </c>
      <c r="AA18" s="44" t="s">
        <v>40</v>
      </c>
      <c r="AB18" s="44" t="s">
        <v>40</v>
      </c>
      <c r="AC18" s="44" t="s">
        <v>40</v>
      </c>
      <c r="AD18" s="44" t="s">
        <v>40</v>
      </c>
      <c r="AE18" s="44" t="s">
        <v>40</v>
      </c>
      <c r="AF18" s="44" t="s">
        <v>40</v>
      </c>
      <c r="AG18" s="44" t="s">
        <v>40</v>
      </c>
      <c r="AH18" s="44" t="s">
        <v>40</v>
      </c>
      <c r="AI18" s="44" t="s">
        <v>40</v>
      </c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>
        <f t="shared" ref="AU18:AU24" si="2">SUM(BK18+CA18+CQ18+DG18)</f>
        <v>3.3520000000000003</v>
      </c>
      <c r="AV18" s="16"/>
      <c r="AW18" s="16"/>
      <c r="AX18" s="16"/>
      <c r="AY18" s="16"/>
      <c r="AZ18" s="16"/>
      <c r="BA18" s="16"/>
      <c r="BB18" s="16"/>
      <c r="BC18" s="16">
        <f t="shared" si="0"/>
        <v>2.0241705900000002</v>
      </c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>
        <v>3.1</v>
      </c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>
        <v>0.252</v>
      </c>
      <c r="CR18" s="16"/>
      <c r="CS18" s="16"/>
      <c r="CT18" s="16"/>
      <c r="CU18" s="16"/>
      <c r="CV18" s="16"/>
      <c r="CW18" s="16"/>
      <c r="CX18" s="16"/>
      <c r="CY18" s="16">
        <v>2.0241705900000002</v>
      </c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2"/>
      <c r="DX18" s="12"/>
      <c r="DY18" s="12"/>
      <c r="DZ18" s="12"/>
      <c r="EA18" s="12">
        <f t="shared" si="1"/>
        <v>1.3278294100000001</v>
      </c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7"/>
      <c r="EM18" s="17"/>
      <c r="EN18" s="17"/>
      <c r="EO18" s="17"/>
      <c r="EP18" s="17"/>
      <c r="EQ18" s="17"/>
      <c r="ER18" s="12"/>
      <c r="ES18" s="12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</row>
    <row r="19" spans="1:172" ht="60.75" customHeight="1" x14ac:dyDescent="0.2">
      <c r="A19" s="18" t="s">
        <v>41</v>
      </c>
      <c r="B19" s="18"/>
      <c r="C19" s="18"/>
      <c r="D19" s="18"/>
      <c r="E19" s="18"/>
      <c r="F19" s="44" t="s">
        <v>42</v>
      </c>
      <c r="G19" s="44" t="s">
        <v>42</v>
      </c>
      <c r="H19" s="44" t="s">
        <v>42</v>
      </c>
      <c r="I19" s="44" t="s">
        <v>42</v>
      </c>
      <c r="J19" s="44" t="s">
        <v>42</v>
      </c>
      <c r="K19" s="44" t="s">
        <v>42</v>
      </c>
      <c r="L19" s="44" t="s">
        <v>42</v>
      </c>
      <c r="M19" s="44" t="s">
        <v>42</v>
      </c>
      <c r="N19" s="44" t="s">
        <v>42</v>
      </c>
      <c r="O19" s="44" t="s">
        <v>42</v>
      </c>
      <c r="P19" s="44" t="s">
        <v>42</v>
      </c>
      <c r="Q19" s="44" t="s">
        <v>42</v>
      </c>
      <c r="R19" s="44" t="s">
        <v>42</v>
      </c>
      <c r="S19" s="44" t="s">
        <v>42</v>
      </c>
      <c r="T19" s="44" t="s">
        <v>42</v>
      </c>
      <c r="U19" s="44" t="s">
        <v>42</v>
      </c>
      <c r="V19" s="44" t="s">
        <v>42</v>
      </c>
      <c r="W19" s="44" t="s">
        <v>42</v>
      </c>
      <c r="X19" s="44" t="s">
        <v>42</v>
      </c>
      <c r="Y19" s="44" t="s">
        <v>42</v>
      </c>
      <c r="Z19" s="44" t="s">
        <v>42</v>
      </c>
      <c r="AA19" s="44" t="s">
        <v>42</v>
      </c>
      <c r="AB19" s="44" t="s">
        <v>42</v>
      </c>
      <c r="AC19" s="44" t="s">
        <v>42</v>
      </c>
      <c r="AD19" s="44" t="s">
        <v>42</v>
      </c>
      <c r="AE19" s="44" t="s">
        <v>42</v>
      </c>
      <c r="AF19" s="44" t="s">
        <v>42</v>
      </c>
      <c r="AG19" s="44" t="s">
        <v>42</v>
      </c>
      <c r="AH19" s="44" t="s">
        <v>42</v>
      </c>
      <c r="AI19" s="44" t="s">
        <v>42</v>
      </c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>
        <f t="shared" si="2"/>
        <v>1.056</v>
      </c>
      <c r="AV19" s="16"/>
      <c r="AW19" s="16"/>
      <c r="AX19" s="16"/>
      <c r="AY19" s="16"/>
      <c r="AZ19" s="16"/>
      <c r="BA19" s="16"/>
      <c r="BB19" s="16"/>
      <c r="BC19" s="16">
        <f t="shared" si="0"/>
        <v>0.48</v>
      </c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>
        <v>0.65800000000000003</v>
      </c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>
        <v>0.39800000000000002</v>
      </c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>
        <v>0.48</v>
      </c>
      <c r="DP19" s="16"/>
      <c r="DQ19" s="16"/>
      <c r="DR19" s="16"/>
      <c r="DS19" s="16"/>
      <c r="DT19" s="16"/>
      <c r="DU19" s="16"/>
      <c r="DV19" s="16"/>
      <c r="DW19" s="12"/>
      <c r="DX19" s="12"/>
      <c r="DY19" s="12"/>
      <c r="DZ19" s="12"/>
      <c r="EA19" s="12">
        <f t="shared" si="1"/>
        <v>0.57600000000000007</v>
      </c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7"/>
      <c r="EM19" s="17"/>
      <c r="EN19" s="17"/>
      <c r="EO19" s="17"/>
      <c r="EP19" s="17"/>
      <c r="EQ19" s="17"/>
      <c r="ER19" s="12"/>
      <c r="ES19" s="12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</row>
    <row r="20" spans="1:172" ht="54" customHeight="1" x14ac:dyDescent="0.2">
      <c r="A20" s="18" t="s">
        <v>43</v>
      </c>
      <c r="B20" s="18"/>
      <c r="C20" s="18"/>
      <c r="D20" s="18"/>
      <c r="E20" s="18"/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  <c r="L20" s="44" t="s">
        <v>44</v>
      </c>
      <c r="M20" s="44" t="s">
        <v>44</v>
      </c>
      <c r="N20" s="44" t="s">
        <v>44</v>
      </c>
      <c r="O20" s="44" t="s">
        <v>44</v>
      </c>
      <c r="P20" s="44" t="s">
        <v>44</v>
      </c>
      <c r="Q20" s="44" t="s">
        <v>44</v>
      </c>
      <c r="R20" s="44" t="s">
        <v>44</v>
      </c>
      <c r="S20" s="44" t="s">
        <v>44</v>
      </c>
      <c r="T20" s="44" t="s">
        <v>44</v>
      </c>
      <c r="U20" s="44" t="s">
        <v>44</v>
      </c>
      <c r="V20" s="44" t="s">
        <v>44</v>
      </c>
      <c r="W20" s="44" t="s">
        <v>44</v>
      </c>
      <c r="X20" s="44" t="s">
        <v>44</v>
      </c>
      <c r="Y20" s="44" t="s">
        <v>44</v>
      </c>
      <c r="Z20" s="44" t="s">
        <v>44</v>
      </c>
      <c r="AA20" s="44" t="s">
        <v>44</v>
      </c>
      <c r="AB20" s="44" t="s">
        <v>44</v>
      </c>
      <c r="AC20" s="44" t="s">
        <v>44</v>
      </c>
      <c r="AD20" s="44" t="s">
        <v>44</v>
      </c>
      <c r="AE20" s="44" t="s">
        <v>44</v>
      </c>
      <c r="AF20" s="44" t="s">
        <v>44</v>
      </c>
      <c r="AG20" s="44" t="s">
        <v>44</v>
      </c>
      <c r="AH20" s="44" t="s">
        <v>44</v>
      </c>
      <c r="AI20" s="44" t="s">
        <v>44</v>
      </c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>
        <f t="shared" si="2"/>
        <v>1.056</v>
      </c>
      <c r="AV20" s="16"/>
      <c r="AW20" s="16"/>
      <c r="AX20" s="16"/>
      <c r="AY20" s="16"/>
      <c r="AZ20" s="16"/>
      <c r="BA20" s="16"/>
      <c r="BB20" s="16"/>
      <c r="BC20" s="16">
        <f t="shared" si="0"/>
        <v>0.48</v>
      </c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>
        <v>0.65800000000000003</v>
      </c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>
        <v>0.39800000000000002</v>
      </c>
      <c r="CR20" s="16"/>
      <c r="CS20" s="16"/>
      <c r="CT20" s="16"/>
      <c r="CU20" s="16"/>
      <c r="CV20" s="16"/>
      <c r="CW20" s="16"/>
      <c r="CX20" s="16"/>
      <c r="CY20" s="16">
        <v>0.33</v>
      </c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>
        <v>0.15</v>
      </c>
      <c r="DP20" s="16"/>
      <c r="DQ20" s="16"/>
      <c r="DR20" s="16"/>
      <c r="DS20" s="16"/>
      <c r="DT20" s="16"/>
      <c r="DU20" s="16"/>
      <c r="DV20" s="16"/>
      <c r="DW20" s="12"/>
      <c r="DX20" s="12"/>
      <c r="DY20" s="12"/>
      <c r="DZ20" s="12"/>
      <c r="EA20" s="12">
        <f t="shared" si="1"/>
        <v>0.57599999999999996</v>
      </c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7"/>
      <c r="EM20" s="17"/>
      <c r="EN20" s="17"/>
      <c r="EO20" s="17"/>
      <c r="EP20" s="17"/>
      <c r="EQ20" s="17"/>
      <c r="ER20" s="12"/>
      <c r="ES20" s="12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</row>
    <row r="21" spans="1:172" ht="30" customHeight="1" x14ac:dyDescent="0.2">
      <c r="A21" s="18" t="s">
        <v>45</v>
      </c>
      <c r="B21" s="18"/>
      <c r="C21" s="18"/>
      <c r="D21" s="18"/>
      <c r="E21" s="18"/>
      <c r="F21" s="44" t="s">
        <v>46</v>
      </c>
      <c r="G21" s="44" t="s">
        <v>44</v>
      </c>
      <c r="H21" s="44" t="s">
        <v>44</v>
      </c>
      <c r="I21" s="44" t="s">
        <v>44</v>
      </c>
      <c r="J21" s="44" t="s">
        <v>44</v>
      </c>
      <c r="K21" s="44" t="s">
        <v>44</v>
      </c>
      <c r="L21" s="44" t="s">
        <v>44</v>
      </c>
      <c r="M21" s="44" t="s">
        <v>44</v>
      </c>
      <c r="N21" s="44" t="s">
        <v>44</v>
      </c>
      <c r="O21" s="44" t="s">
        <v>44</v>
      </c>
      <c r="P21" s="44" t="s">
        <v>44</v>
      </c>
      <c r="Q21" s="44" t="s">
        <v>44</v>
      </c>
      <c r="R21" s="44" t="s">
        <v>44</v>
      </c>
      <c r="S21" s="44" t="s">
        <v>44</v>
      </c>
      <c r="T21" s="44" t="s">
        <v>44</v>
      </c>
      <c r="U21" s="44" t="s">
        <v>44</v>
      </c>
      <c r="V21" s="44" t="s">
        <v>44</v>
      </c>
      <c r="W21" s="44" t="s">
        <v>44</v>
      </c>
      <c r="X21" s="44" t="s">
        <v>44</v>
      </c>
      <c r="Y21" s="44" t="s">
        <v>44</v>
      </c>
      <c r="Z21" s="44" t="s">
        <v>44</v>
      </c>
      <c r="AA21" s="44" t="s">
        <v>44</v>
      </c>
      <c r="AB21" s="44" t="s">
        <v>44</v>
      </c>
      <c r="AC21" s="44" t="s">
        <v>44</v>
      </c>
      <c r="AD21" s="44" t="s">
        <v>44</v>
      </c>
      <c r="AE21" s="44" t="s">
        <v>44</v>
      </c>
      <c r="AF21" s="44" t="s">
        <v>44</v>
      </c>
      <c r="AG21" s="44" t="s">
        <v>44</v>
      </c>
      <c r="AH21" s="44" t="s">
        <v>44</v>
      </c>
      <c r="AI21" s="44" t="s">
        <v>44</v>
      </c>
      <c r="AJ21" s="16">
        <v>1.62744</v>
      </c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>
        <f t="shared" si="2"/>
        <v>1.4748000000000001</v>
      </c>
      <c r="AV21" s="16"/>
      <c r="AW21" s="16"/>
      <c r="AX21" s="16"/>
      <c r="AY21" s="16"/>
      <c r="AZ21" s="16"/>
      <c r="BA21" s="16"/>
      <c r="BB21" s="16"/>
      <c r="BC21" s="16">
        <f t="shared" si="0"/>
        <v>1.337</v>
      </c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>
        <v>1.4748000000000001</v>
      </c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>
        <v>1.337</v>
      </c>
      <c r="DP21" s="16"/>
      <c r="DQ21" s="16"/>
      <c r="DR21" s="16"/>
      <c r="DS21" s="16"/>
      <c r="DT21" s="16"/>
      <c r="DU21" s="16"/>
      <c r="DV21" s="16"/>
      <c r="DW21" s="12">
        <f>0.714338+DX21</f>
        <v>0.93899691379999994</v>
      </c>
      <c r="DX21" s="12">
        <f>(0.12778341+0.0626055)*1.18</f>
        <v>0.22465891379999994</v>
      </c>
      <c r="DY21" s="12">
        <f>0.520486+DZ21</f>
        <v>0.9370729994</v>
      </c>
      <c r="DZ21" s="12">
        <f>(0.04646613+0.11618479+0.0626055+0.12778341)*1.18</f>
        <v>0.41658699939999999</v>
      </c>
      <c r="EA21" s="12">
        <v>1.4748000000000001</v>
      </c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7"/>
      <c r="EM21" s="17"/>
      <c r="EN21" s="17"/>
      <c r="EO21" s="17"/>
      <c r="EP21" s="17"/>
      <c r="EQ21" s="17"/>
      <c r="ER21" s="12"/>
      <c r="ES21" s="12"/>
      <c r="ET21" s="19" t="s">
        <v>36</v>
      </c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</row>
    <row r="22" spans="1:172" ht="54" customHeight="1" x14ac:dyDescent="0.2">
      <c r="A22" s="18" t="s">
        <v>47</v>
      </c>
      <c r="B22" s="18"/>
      <c r="C22" s="18"/>
      <c r="D22" s="18"/>
      <c r="E22" s="18"/>
      <c r="F22" s="44" t="s">
        <v>48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  <c r="L22" s="44" t="s">
        <v>44</v>
      </c>
      <c r="M22" s="44" t="s">
        <v>44</v>
      </c>
      <c r="N22" s="44" t="s">
        <v>44</v>
      </c>
      <c r="O22" s="44" t="s">
        <v>44</v>
      </c>
      <c r="P22" s="44" t="s">
        <v>44</v>
      </c>
      <c r="Q22" s="44" t="s">
        <v>44</v>
      </c>
      <c r="R22" s="44" t="s">
        <v>44</v>
      </c>
      <c r="S22" s="44" t="s">
        <v>44</v>
      </c>
      <c r="T22" s="44" t="s">
        <v>44</v>
      </c>
      <c r="U22" s="44" t="s">
        <v>44</v>
      </c>
      <c r="V22" s="44" t="s">
        <v>44</v>
      </c>
      <c r="W22" s="44" t="s">
        <v>44</v>
      </c>
      <c r="X22" s="44" t="s">
        <v>44</v>
      </c>
      <c r="Y22" s="44" t="s">
        <v>44</v>
      </c>
      <c r="Z22" s="44" t="s">
        <v>44</v>
      </c>
      <c r="AA22" s="44" t="s">
        <v>44</v>
      </c>
      <c r="AB22" s="44" t="s">
        <v>44</v>
      </c>
      <c r="AC22" s="44" t="s">
        <v>44</v>
      </c>
      <c r="AD22" s="44" t="s">
        <v>44</v>
      </c>
      <c r="AE22" s="44" t="s">
        <v>44</v>
      </c>
      <c r="AF22" s="44" t="s">
        <v>44</v>
      </c>
      <c r="AG22" s="44" t="s">
        <v>44</v>
      </c>
      <c r="AH22" s="44" t="s">
        <v>44</v>
      </c>
      <c r="AI22" s="44" t="s">
        <v>44</v>
      </c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>
        <f t="shared" si="2"/>
        <v>1.21092</v>
      </c>
      <c r="AV22" s="16"/>
      <c r="AW22" s="16"/>
      <c r="AX22" s="16"/>
      <c r="AY22" s="16"/>
      <c r="AZ22" s="16"/>
      <c r="BA22" s="16"/>
      <c r="BB22" s="16"/>
      <c r="BC22" s="16">
        <f t="shared" si="0"/>
        <v>1.9060000000000001</v>
      </c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>
        <v>0.95001548000000002</v>
      </c>
      <c r="BT22" s="16"/>
      <c r="BU22" s="16"/>
      <c r="BV22" s="16"/>
      <c r="BW22" s="16"/>
      <c r="BX22" s="16"/>
      <c r="BY22" s="16"/>
      <c r="BZ22" s="16"/>
      <c r="CA22" s="16">
        <v>1.21092</v>
      </c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>
        <v>0.08</v>
      </c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>
        <v>0.87598452000000004</v>
      </c>
      <c r="DP22" s="16"/>
      <c r="DQ22" s="16"/>
      <c r="DR22" s="16"/>
      <c r="DS22" s="16"/>
      <c r="DT22" s="16"/>
      <c r="DU22" s="16"/>
      <c r="DV22" s="16"/>
      <c r="DW22" s="12">
        <f>1.028316+DX22</f>
        <v>1.2413110032000001</v>
      </c>
      <c r="DX22" s="12">
        <f>(0.18785661-0.12770993+0.12035756)*1.18</f>
        <v>0.2129950032</v>
      </c>
      <c r="DY22" s="12">
        <f>0.57849588+DZ22</f>
        <v>1.28742041</v>
      </c>
      <c r="DZ22" s="12">
        <f>(0.44401032+0.15677318)*1.18</f>
        <v>0.70892453</v>
      </c>
      <c r="EA22" s="12">
        <f t="shared" si="1"/>
        <v>-0.69508000000000014</v>
      </c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7"/>
      <c r="EM22" s="17"/>
      <c r="EN22" s="17"/>
      <c r="EO22" s="17"/>
      <c r="EP22" s="17"/>
      <c r="EQ22" s="17"/>
      <c r="ER22" s="12"/>
      <c r="ES22" s="12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</row>
    <row r="23" spans="1:172" ht="82.5" customHeight="1" x14ac:dyDescent="0.2">
      <c r="A23" s="18" t="s">
        <v>49</v>
      </c>
      <c r="B23" s="18"/>
      <c r="C23" s="18"/>
      <c r="D23" s="18"/>
      <c r="E23" s="18"/>
      <c r="F23" s="44" t="s">
        <v>50</v>
      </c>
      <c r="G23" s="44" t="s">
        <v>44</v>
      </c>
      <c r="H23" s="44" t="s">
        <v>44</v>
      </c>
      <c r="I23" s="44" t="s">
        <v>44</v>
      </c>
      <c r="J23" s="44" t="s">
        <v>44</v>
      </c>
      <c r="K23" s="44" t="s">
        <v>44</v>
      </c>
      <c r="L23" s="44" t="s">
        <v>44</v>
      </c>
      <c r="M23" s="44" t="s">
        <v>44</v>
      </c>
      <c r="N23" s="44" t="s">
        <v>44</v>
      </c>
      <c r="O23" s="44" t="s">
        <v>44</v>
      </c>
      <c r="P23" s="44" t="s">
        <v>44</v>
      </c>
      <c r="Q23" s="44" t="s">
        <v>44</v>
      </c>
      <c r="R23" s="44" t="s">
        <v>44</v>
      </c>
      <c r="S23" s="44" t="s">
        <v>44</v>
      </c>
      <c r="T23" s="44" t="s">
        <v>44</v>
      </c>
      <c r="U23" s="44" t="s">
        <v>44</v>
      </c>
      <c r="V23" s="44" t="s">
        <v>44</v>
      </c>
      <c r="W23" s="44" t="s">
        <v>44</v>
      </c>
      <c r="X23" s="44" t="s">
        <v>44</v>
      </c>
      <c r="Y23" s="44" t="s">
        <v>44</v>
      </c>
      <c r="Z23" s="44" t="s">
        <v>44</v>
      </c>
      <c r="AA23" s="44" t="s">
        <v>44</v>
      </c>
      <c r="AB23" s="44" t="s">
        <v>44</v>
      </c>
      <c r="AC23" s="44" t="s">
        <v>44</v>
      </c>
      <c r="AD23" s="44" t="s">
        <v>44</v>
      </c>
      <c r="AE23" s="44" t="s">
        <v>44</v>
      </c>
      <c r="AF23" s="44" t="s">
        <v>44</v>
      </c>
      <c r="AG23" s="44" t="s">
        <v>44</v>
      </c>
      <c r="AH23" s="44" t="s">
        <v>44</v>
      </c>
      <c r="AI23" s="44" t="s">
        <v>44</v>
      </c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>
        <f t="shared" si="2"/>
        <v>5.9997299999999996</v>
      </c>
      <c r="AV23" s="16"/>
      <c r="AW23" s="16"/>
      <c r="AX23" s="16"/>
      <c r="AY23" s="16"/>
      <c r="AZ23" s="16"/>
      <c r="BA23" s="16"/>
      <c r="BB23" s="16"/>
      <c r="BC23" s="16">
        <f t="shared" si="0"/>
        <v>2.7220000000000004</v>
      </c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>
        <v>5.9997299999999996</v>
      </c>
      <c r="CR23" s="16"/>
      <c r="CS23" s="16"/>
      <c r="CT23" s="16"/>
      <c r="CU23" s="16"/>
      <c r="CV23" s="16"/>
      <c r="CW23" s="16"/>
      <c r="CX23" s="16"/>
      <c r="CY23" s="16">
        <v>1.5870323500000001</v>
      </c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>
        <v>1.1349676500000001</v>
      </c>
      <c r="DP23" s="16"/>
      <c r="DQ23" s="16"/>
      <c r="DR23" s="16"/>
      <c r="DS23" s="16"/>
      <c r="DT23" s="16"/>
      <c r="DU23" s="16"/>
      <c r="DV23" s="16"/>
      <c r="DW23" s="12">
        <f>2.46467204*1.18</f>
        <v>2.9083130071999999</v>
      </c>
      <c r="DX23" s="12">
        <f>2.46467204*1.18</f>
        <v>2.9083130071999999</v>
      </c>
      <c r="DY23" s="12">
        <f>2.47043065*1.18</f>
        <v>2.9151081669999996</v>
      </c>
      <c r="DZ23" s="12">
        <f>2.47043065*1.18</f>
        <v>2.9151081669999996</v>
      </c>
      <c r="EA23" s="12">
        <f t="shared" si="1"/>
        <v>3.2777299999999991</v>
      </c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7"/>
      <c r="EM23" s="17"/>
      <c r="EN23" s="17"/>
      <c r="EO23" s="17"/>
      <c r="EP23" s="17"/>
      <c r="EQ23" s="17"/>
      <c r="ER23" s="12"/>
      <c r="ES23" s="12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</row>
    <row r="24" spans="1:172" ht="74.25" customHeight="1" x14ac:dyDescent="0.2">
      <c r="A24" s="18" t="s">
        <v>51</v>
      </c>
      <c r="B24" s="18"/>
      <c r="C24" s="18"/>
      <c r="D24" s="18"/>
      <c r="E24" s="18"/>
      <c r="F24" s="44" t="s">
        <v>52</v>
      </c>
      <c r="G24" s="44" t="s">
        <v>44</v>
      </c>
      <c r="H24" s="44" t="s">
        <v>44</v>
      </c>
      <c r="I24" s="44" t="s">
        <v>44</v>
      </c>
      <c r="J24" s="44" t="s">
        <v>44</v>
      </c>
      <c r="K24" s="44" t="s">
        <v>44</v>
      </c>
      <c r="L24" s="44" t="s">
        <v>44</v>
      </c>
      <c r="M24" s="44" t="s">
        <v>44</v>
      </c>
      <c r="N24" s="44" t="s">
        <v>44</v>
      </c>
      <c r="O24" s="44" t="s">
        <v>44</v>
      </c>
      <c r="P24" s="44" t="s">
        <v>44</v>
      </c>
      <c r="Q24" s="44" t="s">
        <v>44</v>
      </c>
      <c r="R24" s="44" t="s">
        <v>44</v>
      </c>
      <c r="S24" s="44" t="s">
        <v>44</v>
      </c>
      <c r="T24" s="44" t="s">
        <v>44</v>
      </c>
      <c r="U24" s="44" t="s">
        <v>44</v>
      </c>
      <c r="V24" s="44" t="s">
        <v>44</v>
      </c>
      <c r="W24" s="44" t="s">
        <v>44</v>
      </c>
      <c r="X24" s="44" t="s">
        <v>44</v>
      </c>
      <c r="Y24" s="44" t="s">
        <v>44</v>
      </c>
      <c r="Z24" s="44" t="s">
        <v>44</v>
      </c>
      <c r="AA24" s="44" t="s">
        <v>44</v>
      </c>
      <c r="AB24" s="44" t="s">
        <v>44</v>
      </c>
      <c r="AC24" s="44" t="s">
        <v>44</v>
      </c>
      <c r="AD24" s="44" t="s">
        <v>44</v>
      </c>
      <c r="AE24" s="44" t="s">
        <v>44</v>
      </c>
      <c r="AF24" s="44" t="s">
        <v>44</v>
      </c>
      <c r="AG24" s="44" t="s">
        <v>44</v>
      </c>
      <c r="AH24" s="44" t="s">
        <v>44</v>
      </c>
      <c r="AI24" s="44" t="s">
        <v>44</v>
      </c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>
        <f t="shared" si="2"/>
        <v>2.1468099999999999</v>
      </c>
      <c r="AV24" s="16"/>
      <c r="AW24" s="16"/>
      <c r="AX24" s="16"/>
      <c r="AY24" s="16"/>
      <c r="AZ24" s="16"/>
      <c r="BA24" s="16"/>
      <c r="BB24" s="16"/>
      <c r="BC24" s="16">
        <f t="shared" si="0"/>
        <v>2.391</v>
      </c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>
        <v>2.1468099999999999</v>
      </c>
      <c r="CR24" s="16"/>
      <c r="CS24" s="16"/>
      <c r="CT24" s="16"/>
      <c r="CU24" s="16"/>
      <c r="CV24" s="16"/>
      <c r="CW24" s="16"/>
      <c r="CX24" s="16"/>
      <c r="CY24" s="16">
        <v>1.5711615999999999</v>
      </c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>
        <v>0.81983839999999997</v>
      </c>
      <c r="DP24" s="16"/>
      <c r="DQ24" s="16"/>
      <c r="DR24" s="16"/>
      <c r="DS24" s="16"/>
      <c r="DT24" s="16"/>
      <c r="DU24" s="16"/>
      <c r="DV24" s="16"/>
      <c r="DW24" s="12">
        <f>2.1502653*1.18</f>
        <v>2.5373130539999997</v>
      </c>
      <c r="DX24" s="12">
        <f>2.1502653*1.18</f>
        <v>2.5373130539999997</v>
      </c>
      <c r="DY24" s="12">
        <f>2.1502653*1.18</f>
        <v>2.5373130539999997</v>
      </c>
      <c r="DZ24" s="12">
        <f>2.1502653*1.18</f>
        <v>2.5373130539999997</v>
      </c>
      <c r="EA24" s="12">
        <f t="shared" si="1"/>
        <v>-0.24419000000000002</v>
      </c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7"/>
      <c r="EM24" s="17"/>
      <c r="EN24" s="17"/>
      <c r="EO24" s="17"/>
      <c r="EP24" s="17"/>
      <c r="EQ24" s="17"/>
      <c r="ER24" s="12"/>
      <c r="ES24" s="12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</row>
    <row r="25" spans="1:172" ht="63" customHeight="1" x14ac:dyDescent="0.2">
      <c r="A25" s="18" t="s">
        <v>53</v>
      </c>
      <c r="B25" s="18"/>
      <c r="C25" s="18"/>
      <c r="D25" s="18"/>
      <c r="E25" s="18"/>
      <c r="F25" s="44" t="s">
        <v>54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  <c r="L25" s="44" t="s">
        <v>44</v>
      </c>
      <c r="M25" s="44" t="s">
        <v>44</v>
      </c>
      <c r="N25" s="44" t="s">
        <v>44</v>
      </c>
      <c r="O25" s="44" t="s">
        <v>44</v>
      </c>
      <c r="P25" s="44" t="s">
        <v>44</v>
      </c>
      <c r="Q25" s="44" t="s">
        <v>44</v>
      </c>
      <c r="R25" s="44" t="s">
        <v>44</v>
      </c>
      <c r="S25" s="44" t="s">
        <v>44</v>
      </c>
      <c r="T25" s="44" t="s">
        <v>44</v>
      </c>
      <c r="U25" s="44" t="s">
        <v>44</v>
      </c>
      <c r="V25" s="44" t="s">
        <v>44</v>
      </c>
      <c r="W25" s="44" t="s">
        <v>44</v>
      </c>
      <c r="X25" s="44" t="s">
        <v>44</v>
      </c>
      <c r="Y25" s="44" t="s">
        <v>44</v>
      </c>
      <c r="Z25" s="44" t="s">
        <v>44</v>
      </c>
      <c r="AA25" s="44" t="s">
        <v>44</v>
      </c>
      <c r="AB25" s="44" t="s">
        <v>44</v>
      </c>
      <c r="AC25" s="44" t="s">
        <v>44</v>
      </c>
      <c r="AD25" s="44" t="s">
        <v>44</v>
      </c>
      <c r="AE25" s="44" t="s">
        <v>44</v>
      </c>
      <c r="AF25" s="44" t="s">
        <v>44</v>
      </c>
      <c r="AG25" s="44" t="s">
        <v>44</v>
      </c>
      <c r="AH25" s="44" t="s">
        <v>44</v>
      </c>
      <c r="AI25" s="44" t="s">
        <v>44</v>
      </c>
      <c r="AJ25" s="16">
        <v>4.8099999999999996</v>
      </c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>
        <f>SUM(BK25+CA25+CQ25+DG25)</f>
        <v>10.438000000000001</v>
      </c>
      <c r="AV25" s="16"/>
      <c r="AW25" s="16"/>
      <c r="AX25" s="16"/>
      <c r="AY25" s="16"/>
      <c r="AZ25" s="16"/>
      <c r="BA25" s="16"/>
      <c r="BB25" s="16"/>
      <c r="BC25" s="16">
        <f>SUM(BS25+CI25+CY25+DO25)</f>
        <v>0.28100000000000003</v>
      </c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>
        <v>10.438000000000001</v>
      </c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>
        <v>0.28100000000000003</v>
      </c>
      <c r="DP25" s="16"/>
      <c r="DQ25" s="16"/>
      <c r="DR25" s="16"/>
      <c r="DS25" s="16"/>
      <c r="DT25" s="16"/>
      <c r="DU25" s="16"/>
      <c r="DV25" s="16"/>
      <c r="DW25" s="12">
        <f>4.8052960474+DX25</f>
        <v>5.3663033883999995</v>
      </c>
      <c r="DX25" s="12">
        <f>0.47542995*1.18</f>
        <v>0.56100734099999994</v>
      </c>
      <c r="DY25" s="12">
        <f>4.8052960474+DZ25</f>
        <v>5.3663033883999995</v>
      </c>
      <c r="DZ25" s="12">
        <f>0.47542995*1.18</f>
        <v>0.56100734099999994</v>
      </c>
      <c r="EA25" s="12">
        <f t="shared" si="1"/>
        <v>10.157</v>
      </c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7"/>
      <c r="EM25" s="17"/>
      <c r="EN25" s="17"/>
      <c r="EO25" s="17"/>
      <c r="EP25" s="17"/>
      <c r="EQ25" s="17"/>
      <c r="ER25" s="12"/>
      <c r="ES25" s="13"/>
      <c r="ET25" s="19" t="s">
        <v>36</v>
      </c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</row>
    <row r="26" spans="1:172" ht="63" customHeight="1" x14ac:dyDescent="0.2">
      <c r="A26" s="18" t="s">
        <v>55</v>
      </c>
      <c r="B26" s="18"/>
      <c r="C26" s="18"/>
      <c r="D26" s="18"/>
      <c r="E26" s="18"/>
      <c r="F26" s="44" t="s">
        <v>56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  <c r="L26" s="44" t="s">
        <v>44</v>
      </c>
      <c r="M26" s="44" t="s">
        <v>44</v>
      </c>
      <c r="N26" s="44" t="s">
        <v>44</v>
      </c>
      <c r="O26" s="44" t="s">
        <v>44</v>
      </c>
      <c r="P26" s="44" t="s">
        <v>44</v>
      </c>
      <c r="Q26" s="44" t="s">
        <v>44</v>
      </c>
      <c r="R26" s="44" t="s">
        <v>44</v>
      </c>
      <c r="S26" s="44" t="s">
        <v>44</v>
      </c>
      <c r="T26" s="44" t="s">
        <v>44</v>
      </c>
      <c r="U26" s="44" t="s">
        <v>44</v>
      </c>
      <c r="V26" s="44" t="s">
        <v>44</v>
      </c>
      <c r="W26" s="44" t="s">
        <v>44</v>
      </c>
      <c r="X26" s="44" t="s">
        <v>44</v>
      </c>
      <c r="Y26" s="44" t="s">
        <v>44</v>
      </c>
      <c r="Z26" s="44" t="s">
        <v>44</v>
      </c>
      <c r="AA26" s="44" t="s">
        <v>44</v>
      </c>
      <c r="AB26" s="44" t="s">
        <v>44</v>
      </c>
      <c r="AC26" s="44" t="s">
        <v>44</v>
      </c>
      <c r="AD26" s="44" t="s">
        <v>44</v>
      </c>
      <c r="AE26" s="44" t="s">
        <v>44</v>
      </c>
      <c r="AF26" s="44" t="s">
        <v>44</v>
      </c>
      <c r="AG26" s="44" t="s">
        <v>44</v>
      </c>
      <c r="AH26" s="44" t="s">
        <v>44</v>
      </c>
      <c r="AI26" s="44" t="s">
        <v>44</v>
      </c>
      <c r="AJ26" s="16">
        <v>1.91</v>
      </c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>
        <f>SUM(BK26+CA26+CQ26+DG26)</f>
        <v>0</v>
      </c>
      <c r="AV26" s="16"/>
      <c r="AW26" s="16"/>
      <c r="AX26" s="16"/>
      <c r="AY26" s="16"/>
      <c r="AZ26" s="16"/>
      <c r="BA26" s="16"/>
      <c r="BB26" s="16"/>
      <c r="BC26" s="16">
        <f>SUM(BS26+CI26+CY26+DO26)</f>
        <v>1.0760000000000001</v>
      </c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>
        <v>2.3279771599999999E-2</v>
      </c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>
        <v>0.34</v>
      </c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>
        <v>0.71272022840000004</v>
      </c>
      <c r="DP26" s="16"/>
      <c r="DQ26" s="16"/>
      <c r="DR26" s="16"/>
      <c r="DS26" s="16"/>
      <c r="DT26" s="16"/>
      <c r="DU26" s="16"/>
      <c r="DV26" s="16"/>
      <c r="DW26" s="12">
        <f>2.26792+DX26</f>
        <v>2.6614904150000003</v>
      </c>
      <c r="DX26" s="12">
        <f>(0.0557316+0.04124845+0.2365542)*1.18</f>
        <v>0.39357041499999995</v>
      </c>
      <c r="DY26" s="12">
        <f>2.00304+DZ26</f>
        <v>2.6632145174000001</v>
      </c>
      <c r="DZ26" s="12">
        <f>(0.15591919+0.0557316+0.11126494+0.2365542)*1.18</f>
        <v>0.66017451739999999</v>
      </c>
      <c r="EA26" s="12">
        <v>0</v>
      </c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7"/>
      <c r="EM26" s="17"/>
      <c r="EN26" s="17"/>
      <c r="EO26" s="17"/>
      <c r="EP26" s="17"/>
      <c r="EQ26" s="17"/>
      <c r="ER26" s="12"/>
      <c r="ES26" s="12"/>
      <c r="ET26" s="19" t="s">
        <v>36</v>
      </c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</row>
    <row r="27" spans="1:172" ht="36.75" customHeight="1" x14ac:dyDescent="0.2">
      <c r="A27" s="18" t="s">
        <v>57</v>
      </c>
      <c r="B27" s="18"/>
      <c r="C27" s="18"/>
      <c r="D27" s="18"/>
      <c r="E27" s="18"/>
      <c r="F27" s="44" t="s">
        <v>58</v>
      </c>
      <c r="G27" s="44" t="s">
        <v>44</v>
      </c>
      <c r="H27" s="44" t="s">
        <v>44</v>
      </c>
      <c r="I27" s="44" t="s">
        <v>44</v>
      </c>
      <c r="J27" s="44" t="s">
        <v>44</v>
      </c>
      <c r="K27" s="44" t="s">
        <v>44</v>
      </c>
      <c r="L27" s="44" t="s">
        <v>44</v>
      </c>
      <c r="M27" s="44" t="s">
        <v>44</v>
      </c>
      <c r="N27" s="44" t="s">
        <v>44</v>
      </c>
      <c r="O27" s="44" t="s">
        <v>44</v>
      </c>
      <c r="P27" s="44" t="s">
        <v>44</v>
      </c>
      <c r="Q27" s="44" t="s">
        <v>44</v>
      </c>
      <c r="R27" s="44" t="s">
        <v>44</v>
      </c>
      <c r="S27" s="44" t="s">
        <v>44</v>
      </c>
      <c r="T27" s="44" t="s">
        <v>44</v>
      </c>
      <c r="U27" s="44" t="s">
        <v>44</v>
      </c>
      <c r="V27" s="44" t="s">
        <v>44</v>
      </c>
      <c r="W27" s="44" t="s">
        <v>44</v>
      </c>
      <c r="X27" s="44" t="s">
        <v>44</v>
      </c>
      <c r="Y27" s="44" t="s">
        <v>44</v>
      </c>
      <c r="Z27" s="44" t="s">
        <v>44</v>
      </c>
      <c r="AA27" s="44" t="s">
        <v>44</v>
      </c>
      <c r="AB27" s="44" t="s">
        <v>44</v>
      </c>
      <c r="AC27" s="44" t="s">
        <v>44</v>
      </c>
      <c r="AD27" s="44" t="s">
        <v>44</v>
      </c>
      <c r="AE27" s="44" t="s">
        <v>44</v>
      </c>
      <c r="AF27" s="44" t="s">
        <v>44</v>
      </c>
      <c r="AG27" s="44" t="s">
        <v>44</v>
      </c>
      <c r="AH27" s="44" t="s">
        <v>44</v>
      </c>
      <c r="AI27" s="44" t="s">
        <v>44</v>
      </c>
      <c r="AJ27" s="16">
        <v>9.0305670000000005E-2</v>
      </c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>
        <f>SUM(BK27+CA27+CQ27+DG27)</f>
        <v>0</v>
      </c>
      <c r="AV27" s="16"/>
      <c r="AW27" s="16"/>
      <c r="AX27" s="16"/>
      <c r="AY27" s="16"/>
      <c r="AZ27" s="16"/>
      <c r="BA27" s="16"/>
      <c r="BB27" s="16"/>
      <c r="BC27" s="16">
        <f>SUM(BS27+CI27+CY27+DO27)</f>
        <v>4.0000000000000001E-3</v>
      </c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45">
        <v>4.0000000000000001E-3</v>
      </c>
      <c r="DP27" s="45"/>
      <c r="DQ27" s="45"/>
      <c r="DR27" s="45"/>
      <c r="DS27" s="45"/>
      <c r="DT27" s="45"/>
      <c r="DU27" s="45"/>
      <c r="DV27" s="45"/>
      <c r="DW27" s="12">
        <v>9.0305670000000005E-2</v>
      </c>
      <c r="DX27" s="12">
        <v>0</v>
      </c>
      <c r="DY27" s="12">
        <v>0</v>
      </c>
      <c r="DZ27" s="12">
        <v>0</v>
      </c>
      <c r="EA27" s="12">
        <v>0</v>
      </c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7"/>
      <c r="EM27" s="17"/>
      <c r="EN27" s="17"/>
      <c r="EO27" s="17"/>
      <c r="EP27" s="17"/>
      <c r="EQ27" s="17"/>
      <c r="ER27" s="12"/>
      <c r="ES27" s="13"/>
      <c r="ET27" s="19" t="s">
        <v>36</v>
      </c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</row>
    <row r="28" spans="1:172" ht="31.5" customHeight="1" x14ac:dyDescent="0.2">
      <c r="A28" s="46" t="s">
        <v>59</v>
      </c>
      <c r="B28" s="46"/>
      <c r="C28" s="46"/>
      <c r="D28" s="46"/>
      <c r="E28" s="46"/>
      <c r="F28" s="37" t="s">
        <v>60</v>
      </c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40">
        <f>SUM(AJ29+AJ30+AJ31)</f>
        <v>0</v>
      </c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>
        <f>SUM(AU29+AU30+AU31)</f>
        <v>4.3490000000000002</v>
      </c>
      <c r="AV28" s="40"/>
      <c r="AW28" s="40"/>
      <c r="AX28" s="40"/>
      <c r="AY28" s="40"/>
      <c r="AZ28" s="40"/>
      <c r="BA28" s="40"/>
      <c r="BB28" s="40"/>
      <c r="BC28" s="40">
        <f>SUM(BC29+BC30+BC31)</f>
        <v>5.1050000000000004</v>
      </c>
      <c r="BD28" s="40"/>
      <c r="BE28" s="40"/>
      <c r="BF28" s="40"/>
      <c r="BG28" s="40"/>
      <c r="BH28" s="40"/>
      <c r="BI28" s="40"/>
      <c r="BJ28" s="40"/>
      <c r="BK28" s="40">
        <f>SUM(BK29+BK30+BK31)</f>
        <v>0</v>
      </c>
      <c r="BL28" s="40"/>
      <c r="BM28" s="40"/>
      <c r="BN28" s="40"/>
      <c r="BO28" s="40"/>
      <c r="BP28" s="40"/>
      <c r="BQ28" s="40"/>
      <c r="BR28" s="40"/>
      <c r="BS28" s="40">
        <f>SUM(BS29+BS30+BS31)</f>
        <v>0</v>
      </c>
      <c r="BT28" s="40"/>
      <c r="BU28" s="40"/>
      <c r="BV28" s="40"/>
      <c r="BW28" s="40"/>
      <c r="BX28" s="40"/>
      <c r="BY28" s="40"/>
      <c r="BZ28" s="40"/>
      <c r="CA28" s="40">
        <f>SUM(CA29+CA30+CA31)</f>
        <v>1.3440000000000001</v>
      </c>
      <c r="CB28" s="40"/>
      <c r="CC28" s="40"/>
      <c r="CD28" s="40"/>
      <c r="CE28" s="40"/>
      <c r="CF28" s="40"/>
      <c r="CG28" s="40"/>
      <c r="CH28" s="40"/>
      <c r="CI28" s="40">
        <f>SUM(CI29+CI30+CI31)</f>
        <v>0</v>
      </c>
      <c r="CJ28" s="40"/>
      <c r="CK28" s="40"/>
      <c r="CL28" s="40"/>
      <c r="CM28" s="40"/>
      <c r="CN28" s="40"/>
      <c r="CO28" s="40"/>
      <c r="CP28" s="40"/>
      <c r="CQ28" s="40">
        <f>SUM(CQ29+CQ30+CQ31)</f>
        <v>2.5495999999999999</v>
      </c>
      <c r="CR28" s="40"/>
      <c r="CS28" s="40"/>
      <c r="CT28" s="40"/>
      <c r="CU28" s="40"/>
      <c r="CV28" s="40"/>
      <c r="CW28" s="40"/>
      <c r="CX28" s="40"/>
      <c r="CY28" s="40">
        <f>SUM(CY29+CY30+CY31)</f>
        <v>2.7953990000000002</v>
      </c>
      <c r="CZ28" s="40"/>
      <c r="DA28" s="40"/>
      <c r="DB28" s="40"/>
      <c r="DC28" s="40"/>
      <c r="DD28" s="40"/>
      <c r="DE28" s="40"/>
      <c r="DF28" s="40"/>
      <c r="DG28" s="40">
        <f>SUM(DG29+DG30+DG31)</f>
        <v>0.45540000000000003</v>
      </c>
      <c r="DH28" s="40"/>
      <c r="DI28" s="40"/>
      <c r="DJ28" s="40"/>
      <c r="DK28" s="40"/>
      <c r="DL28" s="40"/>
      <c r="DM28" s="40"/>
      <c r="DN28" s="40"/>
      <c r="DO28" s="40">
        <f>SUM(DO29+DO30+DO31)</f>
        <v>2.3096009999999998</v>
      </c>
      <c r="DP28" s="40"/>
      <c r="DQ28" s="40"/>
      <c r="DR28" s="40"/>
      <c r="DS28" s="40"/>
      <c r="DT28" s="40"/>
      <c r="DU28" s="40"/>
      <c r="DV28" s="40"/>
      <c r="DW28" s="49">
        <f>SUM(DW29+DW30+DW31)</f>
        <v>0.99742440560000001</v>
      </c>
      <c r="DX28" s="49">
        <f>SUM(DX29+DX30+DX31)</f>
        <v>0.99742440560000001</v>
      </c>
      <c r="DY28" s="49">
        <f>SUM(DY29+DY30+DY31)</f>
        <v>0.48318316680000006</v>
      </c>
      <c r="DZ28" s="49">
        <f>SUM(DZ29+DZ30+DZ31)</f>
        <v>0.48318316680000006</v>
      </c>
      <c r="EA28" s="49">
        <f>SUM(EA29+EA30+EA31)</f>
        <v>-0.75600000000000023</v>
      </c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36"/>
      <c r="EM28" s="36"/>
      <c r="EN28" s="36"/>
      <c r="EO28" s="36"/>
      <c r="EP28" s="36"/>
      <c r="EQ28" s="36"/>
      <c r="ER28" s="49"/>
      <c r="ES28" s="50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</row>
    <row r="29" spans="1:172" s="11" customFormat="1" ht="48.75" customHeight="1" x14ac:dyDescent="0.2">
      <c r="A29" s="18" t="s">
        <v>61</v>
      </c>
      <c r="B29" s="18"/>
      <c r="C29" s="18"/>
      <c r="D29" s="18"/>
      <c r="E29" s="18"/>
      <c r="F29" s="44" t="s">
        <v>62</v>
      </c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>
        <f>SUM(BK29+CA29+CQ29+DG29)</f>
        <v>1.1359999999999999</v>
      </c>
      <c r="AV29" s="16"/>
      <c r="AW29" s="16"/>
      <c r="AX29" s="16"/>
      <c r="AY29" s="16"/>
      <c r="AZ29" s="16"/>
      <c r="BA29" s="16"/>
      <c r="BB29" s="16"/>
      <c r="BC29" s="16">
        <f>SUM(BS29+CI29+CY29+DO29)</f>
        <v>5.1050000000000004</v>
      </c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>
        <v>0.42799999999999999</v>
      </c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>
        <v>0.70799999999999996</v>
      </c>
      <c r="CR29" s="16"/>
      <c r="CS29" s="16"/>
      <c r="CT29" s="16"/>
      <c r="CU29" s="16"/>
      <c r="CV29" s="16"/>
      <c r="CW29" s="16"/>
      <c r="CX29" s="16"/>
      <c r="CY29" s="16">
        <v>2.7953990000000002</v>
      </c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>
        <v>2.3096009999999998</v>
      </c>
      <c r="DP29" s="16"/>
      <c r="DQ29" s="16"/>
      <c r="DR29" s="16"/>
      <c r="DS29" s="16"/>
      <c r="DT29" s="16"/>
      <c r="DU29" s="16"/>
      <c r="DV29" s="16"/>
      <c r="DW29" s="12">
        <f>(0.12770993+0.43579766+0.1344631+0.14730423)*1.18</f>
        <v>0.99742440560000001</v>
      </c>
      <c r="DX29" s="12">
        <f>(0.12770993+0.43579766+0.1344631+0.14730423)*1.18</f>
        <v>0.99742440560000001</v>
      </c>
      <c r="DY29" s="12">
        <f>DZ29</f>
        <v>0.48318316680000006</v>
      </c>
      <c r="DZ29" s="12">
        <f>(0.1344631+0.12770993+0.14730423)*1.18</f>
        <v>0.48318316680000006</v>
      </c>
      <c r="EA29" s="12">
        <f>SUM(AU29-BS29-CY29-DO29-CI29)</f>
        <v>-3.9690000000000003</v>
      </c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7"/>
      <c r="EM29" s="17"/>
      <c r="EN29" s="17"/>
      <c r="EO29" s="17"/>
      <c r="EP29" s="17"/>
      <c r="EQ29" s="17"/>
      <c r="ER29" s="12"/>
      <c r="ES29" s="12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</row>
    <row r="30" spans="1:172" s="11" customFormat="1" ht="44.25" customHeight="1" x14ac:dyDescent="0.2">
      <c r="A30" s="18" t="s">
        <v>63</v>
      </c>
      <c r="B30" s="18"/>
      <c r="C30" s="18"/>
      <c r="D30" s="18"/>
      <c r="E30" s="18"/>
      <c r="F30" s="44" t="s">
        <v>64</v>
      </c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>
        <f>SUM(BK30+CA30+CQ30+DG30)</f>
        <v>2.7576000000000001</v>
      </c>
      <c r="AV30" s="16"/>
      <c r="AW30" s="16"/>
      <c r="AX30" s="16"/>
      <c r="AY30" s="16"/>
      <c r="AZ30" s="16"/>
      <c r="BA30" s="16"/>
      <c r="BB30" s="16"/>
      <c r="BC30" s="16">
        <f>SUM(BS30+CI30+CY30+DO30)</f>
        <v>0</v>
      </c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>
        <v>0.91600000000000004</v>
      </c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>
        <v>1.8415999999999999</v>
      </c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2"/>
      <c r="DX30" s="12"/>
      <c r="DY30" s="12"/>
      <c r="DZ30" s="12"/>
      <c r="EA30" s="12">
        <f>SUM(AU30-BS30-CY30-DO30-CI30)</f>
        <v>2.7576000000000001</v>
      </c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7"/>
      <c r="EM30" s="17"/>
      <c r="EN30" s="17"/>
      <c r="EO30" s="17"/>
      <c r="EP30" s="17"/>
      <c r="EQ30" s="17"/>
      <c r="ER30" s="12"/>
      <c r="ES30" s="13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</row>
    <row r="31" spans="1:172" s="11" customFormat="1" ht="43.5" customHeight="1" x14ac:dyDescent="0.2">
      <c r="A31" s="18" t="s">
        <v>65</v>
      </c>
      <c r="B31" s="18"/>
      <c r="C31" s="18"/>
      <c r="D31" s="18"/>
      <c r="E31" s="18"/>
      <c r="F31" s="44" t="s">
        <v>66</v>
      </c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>
        <f>SUM(BK31+CA31+CQ31+DG31)</f>
        <v>0.45540000000000003</v>
      </c>
      <c r="AV31" s="16"/>
      <c r="AW31" s="16"/>
      <c r="AX31" s="16"/>
      <c r="AY31" s="16"/>
      <c r="AZ31" s="16"/>
      <c r="BA31" s="16"/>
      <c r="BB31" s="16"/>
      <c r="BC31" s="16">
        <f>SUM(BS31+CI31+CY31+DO31)</f>
        <v>0</v>
      </c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>
        <v>0.45540000000000003</v>
      </c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2"/>
      <c r="DX31" s="12"/>
      <c r="DY31" s="12"/>
      <c r="DZ31" s="12"/>
      <c r="EA31" s="12">
        <f>SUM(AU31-BS31-CY31-DO31-CI31)</f>
        <v>0.45540000000000003</v>
      </c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7"/>
      <c r="EM31" s="17"/>
      <c r="EN31" s="17"/>
      <c r="EO31" s="17"/>
      <c r="EP31" s="17"/>
      <c r="EQ31" s="17"/>
      <c r="ER31" s="12"/>
      <c r="ES31" s="13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</row>
    <row r="32" spans="1:172" s="11" customFormat="1" ht="22.5" customHeight="1" x14ac:dyDescent="0.2">
      <c r="A32" s="46" t="s">
        <v>67</v>
      </c>
      <c r="B32" s="46"/>
      <c r="C32" s="46"/>
      <c r="D32" s="46"/>
      <c r="E32" s="46"/>
      <c r="F32" s="37" t="s">
        <v>68</v>
      </c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40">
        <f>SUM(AJ33+AJ34+AJ35+AJ36)</f>
        <v>0</v>
      </c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>
        <f>SUM(AU33+AU34+AU35+AU36)</f>
        <v>8.8780000000000001</v>
      </c>
      <c r="AV32" s="40"/>
      <c r="AW32" s="40"/>
      <c r="AX32" s="40"/>
      <c r="AY32" s="40"/>
      <c r="AZ32" s="40"/>
      <c r="BA32" s="40"/>
      <c r="BB32" s="40"/>
      <c r="BC32" s="40">
        <f>SUM(BC33+BC34+BC35+BC36)</f>
        <v>0</v>
      </c>
      <c r="BD32" s="40"/>
      <c r="BE32" s="40"/>
      <c r="BF32" s="40"/>
      <c r="BG32" s="40"/>
      <c r="BH32" s="40"/>
      <c r="BI32" s="40"/>
      <c r="BJ32" s="40"/>
      <c r="BK32" s="40">
        <f>SUM(BK33+BK34+BK35+BK36)</f>
        <v>0</v>
      </c>
      <c r="BL32" s="40"/>
      <c r="BM32" s="40"/>
      <c r="BN32" s="40"/>
      <c r="BO32" s="40"/>
      <c r="BP32" s="40"/>
      <c r="BQ32" s="40"/>
      <c r="BR32" s="40"/>
      <c r="BS32" s="40">
        <f>SUM(BS33+BS34+BS35+BS36)</f>
        <v>0</v>
      </c>
      <c r="BT32" s="40"/>
      <c r="BU32" s="40"/>
      <c r="BV32" s="40"/>
      <c r="BW32" s="40"/>
      <c r="BX32" s="40"/>
      <c r="BY32" s="40"/>
      <c r="BZ32" s="40"/>
      <c r="CA32" s="40">
        <f>SUM(CA33+CA34+CA35+CA36)</f>
        <v>3.4369999999999998</v>
      </c>
      <c r="CB32" s="40"/>
      <c r="CC32" s="40"/>
      <c r="CD32" s="40"/>
      <c r="CE32" s="40"/>
      <c r="CF32" s="40"/>
      <c r="CG32" s="40"/>
      <c r="CH32" s="40"/>
      <c r="CI32" s="40">
        <f>SUM(CI33+CI34+CI35+CI36)</f>
        <v>0</v>
      </c>
      <c r="CJ32" s="40"/>
      <c r="CK32" s="40"/>
      <c r="CL32" s="40"/>
      <c r="CM32" s="40"/>
      <c r="CN32" s="40"/>
      <c r="CO32" s="40"/>
      <c r="CP32" s="40"/>
      <c r="CQ32" s="40">
        <f>SUM(CQ33+CQ34+CQ35+CQ36)</f>
        <v>3.6219999999999999</v>
      </c>
      <c r="CR32" s="40"/>
      <c r="CS32" s="40"/>
      <c r="CT32" s="40"/>
      <c r="CU32" s="40"/>
      <c r="CV32" s="40"/>
      <c r="CW32" s="40"/>
      <c r="CX32" s="40"/>
      <c r="CY32" s="40">
        <f>SUM(CY33+CY34+CY35+CY36)</f>
        <v>0</v>
      </c>
      <c r="CZ32" s="40"/>
      <c r="DA32" s="40"/>
      <c r="DB32" s="40"/>
      <c r="DC32" s="40"/>
      <c r="DD32" s="40"/>
      <c r="DE32" s="40"/>
      <c r="DF32" s="40"/>
      <c r="DG32" s="40">
        <f>SUM(DG33+DG34+DG35+DG36)</f>
        <v>1.819</v>
      </c>
      <c r="DH32" s="40"/>
      <c r="DI32" s="40"/>
      <c r="DJ32" s="40"/>
      <c r="DK32" s="40"/>
      <c r="DL32" s="40"/>
      <c r="DM32" s="40"/>
      <c r="DN32" s="40"/>
      <c r="DO32" s="40">
        <f>SUM(DO33+DO34+DO35+DO36)</f>
        <v>0</v>
      </c>
      <c r="DP32" s="40"/>
      <c r="DQ32" s="40"/>
      <c r="DR32" s="40"/>
      <c r="DS32" s="40"/>
      <c r="DT32" s="40"/>
      <c r="DU32" s="40"/>
      <c r="DV32" s="40"/>
      <c r="DW32" s="49">
        <f>SUM(DW33+DW34+DW35+DW36)</f>
        <v>0</v>
      </c>
      <c r="DX32" s="49">
        <f>SUM(DX33+DX34+DX35+DX36)</f>
        <v>0</v>
      </c>
      <c r="DY32" s="49">
        <f>SUM(DY33+DY34+DY35+DY36)</f>
        <v>0</v>
      </c>
      <c r="DZ32" s="49">
        <f>SUM(DZ33+DZ34+DZ35+DZ36)</f>
        <v>0</v>
      </c>
      <c r="EA32" s="49">
        <f>SUM(EA33+EA34+EA35+EA36)</f>
        <v>8.8780000000000001</v>
      </c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36"/>
      <c r="EM32" s="36"/>
      <c r="EN32" s="36"/>
      <c r="EO32" s="36"/>
      <c r="EP32" s="36"/>
      <c r="EQ32" s="36"/>
      <c r="ER32" s="49"/>
      <c r="ES32" s="50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</row>
    <row r="33" spans="1:172" s="11" customFormat="1" ht="55.5" customHeight="1" x14ac:dyDescent="0.2">
      <c r="A33" s="18" t="s">
        <v>69</v>
      </c>
      <c r="B33" s="18"/>
      <c r="C33" s="18"/>
      <c r="D33" s="18"/>
      <c r="E33" s="18"/>
      <c r="F33" s="44" t="s">
        <v>70</v>
      </c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>
        <f>SUM(BK33+CA33+CQ33+DG33)</f>
        <v>7.7729999999999997</v>
      </c>
      <c r="AV33" s="16"/>
      <c r="AW33" s="16"/>
      <c r="AX33" s="16"/>
      <c r="AY33" s="16"/>
      <c r="AZ33" s="16"/>
      <c r="BA33" s="16"/>
      <c r="BB33" s="16"/>
      <c r="BC33" s="16">
        <f>SUM(BS33+CI33+CY33+DO33)</f>
        <v>0</v>
      </c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>
        <v>2.3319999999999999</v>
      </c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>
        <v>3.6219999999999999</v>
      </c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>
        <v>1.819</v>
      </c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2"/>
      <c r="DX33" s="12"/>
      <c r="DY33" s="12"/>
      <c r="DZ33" s="12"/>
      <c r="EA33" s="12">
        <f>SUM(AU33-BS33-CY33-DO33-CI33)</f>
        <v>7.7729999999999997</v>
      </c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7"/>
      <c r="EM33" s="17"/>
      <c r="EN33" s="17"/>
      <c r="EO33" s="17"/>
      <c r="EP33" s="17"/>
      <c r="EQ33" s="17"/>
      <c r="ER33" s="12"/>
      <c r="ES33" s="13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</row>
    <row r="34" spans="1:172" s="11" customFormat="1" ht="12" customHeight="1" x14ac:dyDescent="0.2">
      <c r="A34" s="18" t="s">
        <v>71</v>
      </c>
      <c r="B34" s="18"/>
      <c r="C34" s="18"/>
      <c r="D34" s="18"/>
      <c r="E34" s="18"/>
      <c r="F34" s="44" t="s">
        <v>72</v>
      </c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>
        <f>SUM(BK34+CA34+CQ34+DG34)</f>
        <v>0.25480000000000003</v>
      </c>
      <c r="AV34" s="16"/>
      <c r="AW34" s="16"/>
      <c r="AX34" s="16"/>
      <c r="AY34" s="16"/>
      <c r="AZ34" s="16"/>
      <c r="BA34" s="16"/>
      <c r="BB34" s="16"/>
      <c r="BC34" s="16">
        <f>SUM(BS34+CI34+CY34+DO34)</f>
        <v>0</v>
      </c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>
        <v>0.25480000000000003</v>
      </c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2"/>
      <c r="DX34" s="12"/>
      <c r="DY34" s="12"/>
      <c r="DZ34" s="12"/>
      <c r="EA34" s="12">
        <f>SUM(AU34-BS34-CY34-DO34-CI34)</f>
        <v>0.25480000000000003</v>
      </c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7"/>
      <c r="EM34" s="17"/>
      <c r="EN34" s="17"/>
      <c r="EO34" s="17"/>
      <c r="EP34" s="17"/>
      <c r="EQ34" s="17"/>
      <c r="ER34" s="12"/>
      <c r="ES34" s="13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</row>
    <row r="35" spans="1:172" s="11" customFormat="1" ht="21.75" customHeight="1" x14ac:dyDescent="0.2">
      <c r="A35" s="18" t="s">
        <v>73</v>
      </c>
      <c r="B35" s="18"/>
      <c r="C35" s="18"/>
      <c r="D35" s="18"/>
      <c r="E35" s="18"/>
      <c r="F35" s="44" t="s">
        <v>74</v>
      </c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>
        <f>SUM(BK35+CA35+CQ35+DG35)</f>
        <v>0.4274</v>
      </c>
      <c r="AV35" s="16"/>
      <c r="AW35" s="16"/>
      <c r="AX35" s="16"/>
      <c r="AY35" s="16"/>
      <c r="AZ35" s="16"/>
      <c r="BA35" s="16"/>
      <c r="BB35" s="16"/>
      <c r="BC35" s="16">
        <f>SUM(BS35+CI35+CY35+DO35)</f>
        <v>0</v>
      </c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>
        <v>0.4274</v>
      </c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2"/>
      <c r="DX35" s="12"/>
      <c r="DY35" s="12"/>
      <c r="DZ35" s="12"/>
      <c r="EA35" s="12">
        <f>SUM(AU35-BS35-CY35-DO35-CI35)</f>
        <v>0.4274</v>
      </c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7"/>
      <c r="EM35" s="17"/>
      <c r="EN35" s="17"/>
      <c r="EO35" s="17"/>
      <c r="EP35" s="17"/>
      <c r="EQ35" s="17"/>
      <c r="ER35" s="12"/>
      <c r="ES35" s="13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</row>
    <row r="36" spans="1:172" s="11" customFormat="1" ht="29.25" customHeight="1" x14ac:dyDescent="0.2">
      <c r="A36" s="18" t="s">
        <v>75</v>
      </c>
      <c r="B36" s="18"/>
      <c r="C36" s="18"/>
      <c r="D36" s="18"/>
      <c r="E36" s="18"/>
      <c r="F36" s="44" t="s">
        <v>76</v>
      </c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>
        <f>SUM(BK36+CA36+CQ36+DG36)</f>
        <v>0.42280000000000001</v>
      </c>
      <c r="AV36" s="16"/>
      <c r="AW36" s="16"/>
      <c r="AX36" s="16"/>
      <c r="AY36" s="16"/>
      <c r="AZ36" s="16"/>
      <c r="BA36" s="16"/>
      <c r="BB36" s="16"/>
      <c r="BC36" s="16">
        <f>SUM(BS36+CI36+CY36+DO36)</f>
        <v>0</v>
      </c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>
        <v>0.42280000000000001</v>
      </c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2"/>
      <c r="DX36" s="12"/>
      <c r="DY36" s="12"/>
      <c r="DZ36" s="12"/>
      <c r="EA36" s="12">
        <f>SUM(AU36-BS36-CY36-DO36-CI36)</f>
        <v>0.42280000000000001</v>
      </c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7"/>
      <c r="EM36" s="17"/>
      <c r="EN36" s="17"/>
      <c r="EO36" s="17"/>
      <c r="EP36" s="17"/>
      <c r="EQ36" s="17"/>
      <c r="ER36" s="12"/>
      <c r="ES36" s="13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</row>
    <row r="37" spans="1:172" s="11" customFormat="1" ht="44.25" customHeight="1" x14ac:dyDescent="0.2">
      <c r="A37" s="46" t="s">
        <v>77</v>
      </c>
      <c r="B37" s="46"/>
      <c r="C37" s="46"/>
      <c r="D37" s="46"/>
      <c r="E37" s="46"/>
      <c r="F37" s="37" t="s">
        <v>78</v>
      </c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40">
        <f>SUM(AJ38)</f>
        <v>0</v>
      </c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>
        <f>SUM(AU38)</f>
        <v>220.27</v>
      </c>
      <c r="AV37" s="40"/>
      <c r="AW37" s="40"/>
      <c r="AX37" s="40"/>
      <c r="AY37" s="40"/>
      <c r="AZ37" s="40"/>
      <c r="BA37" s="40"/>
      <c r="BB37" s="40"/>
      <c r="BC37" s="40">
        <f>SUM(BC38)</f>
        <v>0</v>
      </c>
      <c r="BD37" s="40"/>
      <c r="BE37" s="40"/>
      <c r="BF37" s="40"/>
      <c r="BG37" s="40"/>
      <c r="BH37" s="40"/>
      <c r="BI37" s="40"/>
      <c r="BJ37" s="40"/>
      <c r="BK37" s="40">
        <f>SUM(BK38)</f>
        <v>0</v>
      </c>
      <c r="BL37" s="40"/>
      <c r="BM37" s="40"/>
      <c r="BN37" s="40"/>
      <c r="BO37" s="40"/>
      <c r="BP37" s="40"/>
      <c r="BQ37" s="40"/>
      <c r="BR37" s="40"/>
      <c r="BS37" s="40">
        <f>SUM(BS38)</f>
        <v>0</v>
      </c>
      <c r="BT37" s="40"/>
      <c r="BU37" s="40"/>
      <c r="BV37" s="40"/>
      <c r="BW37" s="40"/>
      <c r="BX37" s="40"/>
      <c r="BY37" s="40"/>
      <c r="BZ37" s="40"/>
      <c r="CA37" s="40">
        <f>SUM(CA38)</f>
        <v>18.72</v>
      </c>
      <c r="CB37" s="40"/>
      <c r="CC37" s="40"/>
      <c r="CD37" s="40"/>
      <c r="CE37" s="40"/>
      <c r="CF37" s="40"/>
      <c r="CG37" s="40"/>
      <c r="CH37" s="40"/>
      <c r="CI37" s="40">
        <f>SUM(CI38)</f>
        <v>0</v>
      </c>
      <c r="CJ37" s="40"/>
      <c r="CK37" s="40"/>
      <c r="CL37" s="40"/>
      <c r="CM37" s="40"/>
      <c r="CN37" s="40"/>
      <c r="CO37" s="40"/>
      <c r="CP37" s="40"/>
      <c r="CQ37" s="40">
        <f>SUM(CQ38)</f>
        <v>100.77500000000001</v>
      </c>
      <c r="CR37" s="40"/>
      <c r="CS37" s="40"/>
      <c r="CT37" s="40"/>
      <c r="CU37" s="40"/>
      <c r="CV37" s="40"/>
      <c r="CW37" s="40"/>
      <c r="CX37" s="40"/>
      <c r="CY37" s="40">
        <f>SUM(CY38)</f>
        <v>0</v>
      </c>
      <c r="CZ37" s="40"/>
      <c r="DA37" s="40"/>
      <c r="DB37" s="40"/>
      <c r="DC37" s="40"/>
      <c r="DD37" s="40"/>
      <c r="DE37" s="40"/>
      <c r="DF37" s="40"/>
      <c r="DG37" s="40">
        <f>SUM(DG38)</f>
        <v>100.77500000000001</v>
      </c>
      <c r="DH37" s="40"/>
      <c r="DI37" s="40"/>
      <c r="DJ37" s="40"/>
      <c r="DK37" s="40"/>
      <c r="DL37" s="40"/>
      <c r="DM37" s="40"/>
      <c r="DN37" s="40"/>
      <c r="DO37" s="40">
        <f>SUM(DO38)</f>
        <v>0</v>
      </c>
      <c r="DP37" s="40"/>
      <c r="DQ37" s="40"/>
      <c r="DR37" s="40"/>
      <c r="DS37" s="40"/>
      <c r="DT37" s="40"/>
      <c r="DU37" s="40"/>
      <c r="DV37" s="40"/>
      <c r="DW37" s="49">
        <f>SUM(DW38)</f>
        <v>0</v>
      </c>
      <c r="DX37" s="49">
        <f>SUM(DX38)</f>
        <v>0</v>
      </c>
      <c r="DY37" s="49">
        <f>SUM(DY38)</f>
        <v>0</v>
      </c>
      <c r="DZ37" s="49">
        <f>SUM(DZ38)</f>
        <v>0</v>
      </c>
      <c r="EA37" s="49">
        <f>SUM(EA38)</f>
        <v>220.27</v>
      </c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36"/>
      <c r="EM37" s="36"/>
      <c r="EN37" s="36"/>
      <c r="EO37" s="36"/>
      <c r="EP37" s="36"/>
      <c r="EQ37" s="36"/>
      <c r="ER37" s="49"/>
      <c r="ES37" s="50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</row>
    <row r="38" spans="1:172" s="11" customFormat="1" ht="32.25" customHeight="1" x14ac:dyDescent="0.2">
      <c r="A38" s="18" t="s">
        <v>79</v>
      </c>
      <c r="B38" s="18"/>
      <c r="C38" s="18"/>
      <c r="D38" s="18"/>
      <c r="E38" s="18"/>
      <c r="F38" s="19" t="s">
        <v>80</v>
      </c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>
        <f>SUM(BK38+CA38+CQ38+DG38)</f>
        <v>220.27</v>
      </c>
      <c r="AV38" s="16"/>
      <c r="AW38" s="16"/>
      <c r="AX38" s="16"/>
      <c r="AY38" s="16"/>
      <c r="AZ38" s="16"/>
      <c r="BA38" s="16"/>
      <c r="BB38" s="16"/>
      <c r="BC38" s="16">
        <f>SUM(BS38+CI38+CY38+DO38)</f>
        <v>0</v>
      </c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>
        <v>18.72</v>
      </c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>
        <v>100.77500000000001</v>
      </c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>
        <v>100.77500000000001</v>
      </c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2"/>
      <c r="DX38" s="12"/>
      <c r="DY38" s="12"/>
      <c r="DZ38" s="12"/>
      <c r="EA38" s="12">
        <f>SUM(AU38-BS38-CY38-DO38-CI38)</f>
        <v>220.27</v>
      </c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7"/>
      <c r="EM38" s="17"/>
      <c r="EN38" s="17"/>
      <c r="EO38" s="17"/>
      <c r="EP38" s="17"/>
      <c r="EQ38" s="17"/>
      <c r="ER38" s="12"/>
      <c r="ES38" s="13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</row>
    <row r="39" spans="1:172" s="11" customFormat="1" x14ac:dyDescent="0.2">
      <c r="A39" s="46" t="s">
        <v>81</v>
      </c>
      <c r="B39" s="46"/>
      <c r="C39" s="46"/>
      <c r="D39" s="46"/>
      <c r="E39" s="46"/>
      <c r="F39" s="36" t="s">
        <v>82</v>
      </c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40">
        <f>SUM(AJ40+AJ42+AJ43+AJ44+AJ47)</f>
        <v>3.1775405760000002</v>
      </c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>
        <f>SUM(AU40)</f>
        <v>220.7747</v>
      </c>
      <c r="AV39" s="40"/>
      <c r="AW39" s="40"/>
      <c r="AX39" s="40"/>
      <c r="AY39" s="40"/>
      <c r="AZ39" s="40"/>
      <c r="BA39" s="40"/>
      <c r="BB39" s="40"/>
      <c r="BC39" s="40">
        <f>SUM(BC40)</f>
        <v>0</v>
      </c>
      <c r="BD39" s="40"/>
      <c r="BE39" s="40"/>
      <c r="BF39" s="40"/>
      <c r="BG39" s="40"/>
      <c r="BH39" s="40"/>
      <c r="BI39" s="40"/>
      <c r="BJ39" s="40"/>
      <c r="BK39" s="40">
        <f>SUM(BK40)</f>
        <v>1</v>
      </c>
      <c r="BL39" s="40"/>
      <c r="BM39" s="40"/>
      <c r="BN39" s="40"/>
      <c r="BO39" s="40"/>
      <c r="BP39" s="40"/>
      <c r="BQ39" s="40"/>
      <c r="BR39" s="40"/>
      <c r="BS39" s="40">
        <f>SUM(BS40)</f>
        <v>0</v>
      </c>
      <c r="BT39" s="40"/>
      <c r="BU39" s="40"/>
      <c r="BV39" s="40"/>
      <c r="BW39" s="40"/>
      <c r="BX39" s="40"/>
      <c r="BY39" s="40"/>
      <c r="BZ39" s="40"/>
      <c r="CA39" s="40">
        <f>SUM(CA40)</f>
        <v>62.101598889999998</v>
      </c>
      <c r="CB39" s="40"/>
      <c r="CC39" s="40"/>
      <c r="CD39" s="40"/>
      <c r="CE39" s="40"/>
      <c r="CF39" s="40"/>
      <c r="CG39" s="40"/>
      <c r="CH39" s="40"/>
      <c r="CI39" s="40">
        <f>SUM(CI40)</f>
        <v>0</v>
      </c>
      <c r="CJ39" s="40"/>
      <c r="CK39" s="40"/>
      <c r="CL39" s="40"/>
      <c r="CM39" s="40"/>
      <c r="CN39" s="40"/>
      <c r="CO39" s="40"/>
      <c r="CP39" s="40"/>
      <c r="CQ39" s="40">
        <f>SUM(CQ40)</f>
        <v>96.788301110000006</v>
      </c>
      <c r="CR39" s="40"/>
      <c r="CS39" s="40"/>
      <c r="CT39" s="40"/>
      <c r="CU39" s="40"/>
      <c r="CV39" s="40"/>
      <c r="CW39" s="40"/>
      <c r="CX39" s="40"/>
      <c r="CY39" s="40">
        <f>SUM(CY40)</f>
        <v>0</v>
      </c>
      <c r="CZ39" s="40"/>
      <c r="DA39" s="40"/>
      <c r="DB39" s="40"/>
      <c r="DC39" s="40"/>
      <c r="DD39" s="40"/>
      <c r="DE39" s="40"/>
      <c r="DF39" s="40"/>
      <c r="DG39" s="40">
        <f>SUM(DG40)</f>
        <v>60.884799999999998</v>
      </c>
      <c r="DH39" s="40"/>
      <c r="DI39" s="40"/>
      <c r="DJ39" s="40"/>
      <c r="DK39" s="40"/>
      <c r="DL39" s="40"/>
      <c r="DM39" s="40"/>
      <c r="DN39" s="40"/>
      <c r="DO39" s="40">
        <f>SUM(DO40)</f>
        <v>0</v>
      </c>
      <c r="DP39" s="40"/>
      <c r="DQ39" s="40"/>
      <c r="DR39" s="40"/>
      <c r="DS39" s="40"/>
      <c r="DT39" s="40"/>
      <c r="DU39" s="40"/>
      <c r="DV39" s="40"/>
      <c r="DW39" s="49">
        <f>SUM(DW40)</f>
        <v>0</v>
      </c>
      <c r="DX39" s="49">
        <f>SUM(DX40)</f>
        <v>0</v>
      </c>
      <c r="DY39" s="49">
        <f>SUM(DY40)</f>
        <v>0</v>
      </c>
      <c r="DZ39" s="49">
        <f>SUM(DZ40)</f>
        <v>0</v>
      </c>
      <c r="EA39" s="49">
        <f>SUM(EA40)</f>
        <v>220.7747</v>
      </c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36"/>
      <c r="EM39" s="36"/>
      <c r="EN39" s="36"/>
      <c r="EO39" s="36"/>
      <c r="EP39" s="36"/>
      <c r="EQ39" s="36"/>
      <c r="ER39" s="49"/>
      <c r="ES39" s="50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</row>
    <row r="40" spans="1:172" ht="22.5" customHeight="1" x14ac:dyDescent="0.2">
      <c r="A40" s="46" t="s">
        <v>83</v>
      </c>
      <c r="B40" s="46"/>
      <c r="C40" s="46"/>
      <c r="D40" s="46"/>
      <c r="E40" s="46"/>
      <c r="F40" s="37" t="s">
        <v>31</v>
      </c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40">
        <f>SUM(AJ41)</f>
        <v>0</v>
      </c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>
        <f>SUM(AU41)</f>
        <v>220.7747</v>
      </c>
      <c r="AV40" s="40"/>
      <c r="AW40" s="40"/>
      <c r="AX40" s="40"/>
      <c r="AY40" s="40"/>
      <c r="AZ40" s="40"/>
      <c r="BA40" s="40"/>
      <c r="BB40" s="40"/>
      <c r="BC40" s="40">
        <f>SUM(BC41)</f>
        <v>0</v>
      </c>
      <c r="BD40" s="40"/>
      <c r="BE40" s="40"/>
      <c r="BF40" s="40"/>
      <c r="BG40" s="40"/>
      <c r="BH40" s="40"/>
      <c r="BI40" s="40"/>
      <c r="BJ40" s="40"/>
      <c r="BK40" s="40">
        <f>SUM(BK41)</f>
        <v>1</v>
      </c>
      <c r="BL40" s="40"/>
      <c r="BM40" s="40"/>
      <c r="BN40" s="40"/>
      <c r="BO40" s="40"/>
      <c r="BP40" s="40"/>
      <c r="BQ40" s="40"/>
      <c r="BR40" s="40"/>
      <c r="BS40" s="40">
        <f>SUM(BS41)</f>
        <v>0</v>
      </c>
      <c r="BT40" s="40"/>
      <c r="BU40" s="40"/>
      <c r="BV40" s="40"/>
      <c r="BW40" s="40"/>
      <c r="BX40" s="40"/>
      <c r="BY40" s="40"/>
      <c r="BZ40" s="40"/>
      <c r="CA40" s="40">
        <f>SUM(CA41)</f>
        <v>62.101598889999998</v>
      </c>
      <c r="CB40" s="40"/>
      <c r="CC40" s="40"/>
      <c r="CD40" s="40"/>
      <c r="CE40" s="40"/>
      <c r="CF40" s="40"/>
      <c r="CG40" s="40"/>
      <c r="CH40" s="40"/>
      <c r="CI40" s="40">
        <f>SUM(CI41)</f>
        <v>0</v>
      </c>
      <c r="CJ40" s="40"/>
      <c r="CK40" s="40"/>
      <c r="CL40" s="40"/>
      <c r="CM40" s="40"/>
      <c r="CN40" s="40"/>
      <c r="CO40" s="40"/>
      <c r="CP40" s="40"/>
      <c r="CQ40" s="40">
        <f>SUM(CQ41)</f>
        <v>96.788301110000006</v>
      </c>
      <c r="CR40" s="40"/>
      <c r="CS40" s="40"/>
      <c r="CT40" s="40"/>
      <c r="CU40" s="40"/>
      <c r="CV40" s="40"/>
      <c r="CW40" s="40"/>
      <c r="CX40" s="40"/>
      <c r="CY40" s="40">
        <f>SUM(CY41)</f>
        <v>0</v>
      </c>
      <c r="CZ40" s="40"/>
      <c r="DA40" s="40"/>
      <c r="DB40" s="40"/>
      <c r="DC40" s="40"/>
      <c r="DD40" s="40"/>
      <c r="DE40" s="40"/>
      <c r="DF40" s="40"/>
      <c r="DG40" s="40">
        <f>SUM(DG41)</f>
        <v>60.884799999999998</v>
      </c>
      <c r="DH40" s="40"/>
      <c r="DI40" s="40"/>
      <c r="DJ40" s="40"/>
      <c r="DK40" s="40"/>
      <c r="DL40" s="40"/>
      <c r="DM40" s="40"/>
      <c r="DN40" s="40"/>
      <c r="DO40" s="40">
        <f>SUM(DO41)</f>
        <v>0</v>
      </c>
      <c r="DP40" s="40"/>
      <c r="DQ40" s="40"/>
      <c r="DR40" s="40"/>
      <c r="DS40" s="40"/>
      <c r="DT40" s="40"/>
      <c r="DU40" s="40"/>
      <c r="DV40" s="40"/>
      <c r="DW40" s="49">
        <f>SUM(DW41)</f>
        <v>0</v>
      </c>
      <c r="DX40" s="49">
        <f>SUM(DX41)</f>
        <v>0</v>
      </c>
      <c r="DY40" s="49">
        <f>SUM(DY41)</f>
        <v>0</v>
      </c>
      <c r="DZ40" s="49">
        <f>SUM(DZ41)</f>
        <v>0</v>
      </c>
      <c r="EA40" s="49">
        <f>SUM(EA41)</f>
        <v>220.7747</v>
      </c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36"/>
      <c r="EM40" s="36"/>
      <c r="EN40" s="36"/>
      <c r="EO40" s="36"/>
      <c r="EP40" s="36"/>
      <c r="EQ40" s="36"/>
      <c r="ER40" s="49"/>
      <c r="ES40" s="50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</row>
    <row r="41" spans="1:172" s="11" customFormat="1" ht="53.25" customHeight="1" x14ac:dyDescent="0.2">
      <c r="A41" s="18" t="s">
        <v>84</v>
      </c>
      <c r="B41" s="18"/>
      <c r="C41" s="18"/>
      <c r="D41" s="18"/>
      <c r="E41" s="18"/>
      <c r="F41" s="19" t="s">
        <v>85</v>
      </c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>
        <f>SUM(BK41+CA41+CQ41+DG41)</f>
        <v>220.7747</v>
      </c>
      <c r="AV41" s="16"/>
      <c r="AW41" s="16"/>
      <c r="AX41" s="16"/>
      <c r="AY41" s="16"/>
      <c r="AZ41" s="16"/>
      <c r="BA41" s="16"/>
      <c r="BB41" s="16"/>
      <c r="BC41" s="16">
        <f>SUM(BS41+CI41+CY41+DO41)</f>
        <v>0</v>
      </c>
      <c r="BD41" s="16"/>
      <c r="BE41" s="16"/>
      <c r="BF41" s="16"/>
      <c r="BG41" s="16"/>
      <c r="BH41" s="16"/>
      <c r="BI41" s="16"/>
      <c r="BJ41" s="16"/>
      <c r="BK41" s="16">
        <v>1</v>
      </c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>
        <v>62.101598889999998</v>
      </c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>
        <v>96.788301110000006</v>
      </c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>
        <v>60.884799999999998</v>
      </c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2"/>
      <c r="DX41" s="12"/>
      <c r="DY41" s="12"/>
      <c r="DZ41" s="12"/>
      <c r="EA41" s="12">
        <f>SUM(AU41-BS41-CY41-DO41-CI41)</f>
        <v>220.7747</v>
      </c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7"/>
      <c r="EM41" s="17"/>
      <c r="EN41" s="17"/>
      <c r="EO41" s="17"/>
      <c r="EP41" s="17"/>
      <c r="EQ41" s="17"/>
      <c r="ER41" s="12"/>
      <c r="ES41" s="13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</row>
    <row r="42" spans="1:172" s="11" customFormat="1" x14ac:dyDescent="0.2">
      <c r="A42" s="46" t="s">
        <v>86</v>
      </c>
      <c r="B42" s="46"/>
      <c r="C42" s="46"/>
      <c r="D42" s="46"/>
      <c r="E42" s="46"/>
      <c r="F42" s="36" t="s">
        <v>87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40">
        <v>0</v>
      </c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>
        <f>SUM(BK42+CA42+CQ42+DG42)</f>
        <v>21.210560000000001</v>
      </c>
      <c r="AV42" s="40"/>
      <c r="AW42" s="40"/>
      <c r="AX42" s="40"/>
      <c r="AY42" s="40"/>
      <c r="AZ42" s="40"/>
      <c r="BA42" s="40"/>
      <c r="BB42" s="40"/>
      <c r="BC42" s="40">
        <f>SUM(BS42+CI42+CY42+DO42)-0.01</f>
        <v>15.828000000000001</v>
      </c>
      <c r="BD42" s="40"/>
      <c r="BE42" s="40"/>
      <c r="BF42" s="40"/>
      <c r="BG42" s="40"/>
      <c r="BH42" s="40"/>
      <c r="BI42" s="40"/>
      <c r="BJ42" s="40"/>
      <c r="BK42" s="40">
        <v>0</v>
      </c>
      <c r="BL42" s="40"/>
      <c r="BM42" s="40"/>
      <c r="BN42" s="40"/>
      <c r="BO42" s="40"/>
      <c r="BP42" s="40"/>
      <c r="BQ42" s="40"/>
      <c r="BR42" s="40"/>
      <c r="BS42" s="40">
        <v>0</v>
      </c>
      <c r="BT42" s="40"/>
      <c r="BU42" s="40"/>
      <c r="BV42" s="40"/>
      <c r="BW42" s="40"/>
      <c r="BX42" s="40"/>
      <c r="BY42" s="40"/>
      <c r="BZ42" s="40"/>
      <c r="CA42" s="40">
        <v>7.59</v>
      </c>
      <c r="CB42" s="40"/>
      <c r="CC42" s="40"/>
      <c r="CD42" s="40"/>
      <c r="CE42" s="40"/>
      <c r="CF42" s="40"/>
      <c r="CG42" s="40"/>
      <c r="CH42" s="40"/>
      <c r="CI42" s="40">
        <v>0.98625692099999995</v>
      </c>
      <c r="CJ42" s="40"/>
      <c r="CK42" s="40"/>
      <c r="CL42" s="40"/>
      <c r="CM42" s="40"/>
      <c r="CN42" s="40"/>
      <c r="CO42" s="40"/>
      <c r="CP42" s="40"/>
      <c r="CQ42" s="40">
        <v>13.620559999999999</v>
      </c>
      <c r="CR42" s="40"/>
      <c r="CS42" s="40"/>
      <c r="CT42" s="40"/>
      <c r="CU42" s="40"/>
      <c r="CV42" s="40"/>
      <c r="CW42" s="40"/>
      <c r="CX42" s="40"/>
      <c r="CY42" s="40">
        <v>-5.4488910000000002E-2</v>
      </c>
      <c r="CZ42" s="40"/>
      <c r="DA42" s="40"/>
      <c r="DB42" s="40"/>
      <c r="DC42" s="40"/>
      <c r="DD42" s="40"/>
      <c r="DE42" s="40"/>
      <c r="DF42" s="40"/>
      <c r="DG42" s="40">
        <v>0</v>
      </c>
      <c r="DH42" s="40"/>
      <c r="DI42" s="40"/>
      <c r="DJ42" s="40"/>
      <c r="DK42" s="40"/>
      <c r="DL42" s="40"/>
      <c r="DM42" s="40"/>
      <c r="DN42" s="40"/>
      <c r="DO42" s="40">
        <v>14.906231989</v>
      </c>
      <c r="DP42" s="40"/>
      <c r="DQ42" s="40"/>
      <c r="DR42" s="40"/>
      <c r="DS42" s="40"/>
      <c r="DT42" s="40"/>
      <c r="DU42" s="40"/>
      <c r="DV42" s="40"/>
      <c r="DW42" s="49">
        <f>0.9219600072+DX42</f>
        <v>15.632531699600001</v>
      </c>
      <c r="DX42" s="49">
        <f>12.46658618*1.18</f>
        <v>14.7105716924</v>
      </c>
      <c r="DY42" s="49">
        <f>0.9219600072+DZ42</f>
        <v>15.632531699600001</v>
      </c>
      <c r="DZ42" s="49">
        <f>12.46658618*1.18</f>
        <v>14.7105716924</v>
      </c>
      <c r="EA42" s="49">
        <f>SUM(AU42-BS42-CY42-DO42-CI42)</f>
        <v>5.3725600000000009</v>
      </c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36"/>
      <c r="EM42" s="36"/>
      <c r="EN42" s="36"/>
      <c r="EO42" s="36"/>
      <c r="EP42" s="36"/>
      <c r="EQ42" s="36"/>
      <c r="ER42" s="49"/>
      <c r="ES42" s="49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</row>
    <row r="43" spans="1:172" s="11" customFormat="1" ht="39" customHeight="1" x14ac:dyDescent="0.2">
      <c r="A43" s="46" t="s">
        <v>88</v>
      </c>
      <c r="B43" s="46"/>
      <c r="C43" s="46"/>
      <c r="D43" s="46"/>
      <c r="E43" s="46"/>
      <c r="F43" s="37" t="s">
        <v>89</v>
      </c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40">
        <v>1.2947705759999999</v>
      </c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>
        <f>SUM(BK43+CA43+CQ43+DG43)</f>
        <v>1.2450000000000001</v>
      </c>
      <c r="AV43" s="40"/>
      <c r="AW43" s="40"/>
      <c r="AX43" s="40"/>
      <c r="AY43" s="40"/>
      <c r="AZ43" s="40"/>
      <c r="BA43" s="40"/>
      <c r="BB43" s="40"/>
      <c r="BC43" s="40">
        <f>SUM(BS43+CI43+CY43+DO43)</f>
        <v>1.0976327880000001</v>
      </c>
      <c r="BD43" s="40"/>
      <c r="BE43" s="40"/>
      <c r="BF43" s="40"/>
      <c r="BG43" s="40"/>
      <c r="BH43" s="40"/>
      <c r="BI43" s="40"/>
      <c r="BJ43" s="40"/>
      <c r="BK43" s="40">
        <v>0</v>
      </c>
      <c r="BL43" s="40"/>
      <c r="BM43" s="40"/>
      <c r="BN43" s="40"/>
      <c r="BO43" s="40"/>
      <c r="BP43" s="40"/>
      <c r="BQ43" s="40"/>
      <c r="BR43" s="40"/>
      <c r="BS43" s="40">
        <v>0</v>
      </c>
      <c r="BT43" s="40"/>
      <c r="BU43" s="40"/>
      <c r="BV43" s="40"/>
      <c r="BW43" s="40"/>
      <c r="BX43" s="40"/>
      <c r="BY43" s="40"/>
      <c r="BZ43" s="40"/>
      <c r="CA43" s="40">
        <v>1.2450000000000001</v>
      </c>
      <c r="CB43" s="40"/>
      <c r="CC43" s="40"/>
      <c r="CD43" s="40"/>
      <c r="CE43" s="40"/>
      <c r="CF43" s="40"/>
      <c r="CG43" s="40"/>
      <c r="CH43" s="40"/>
      <c r="CI43" s="40">
        <v>0</v>
      </c>
      <c r="CJ43" s="40"/>
      <c r="CK43" s="40"/>
      <c r="CL43" s="40"/>
      <c r="CM43" s="40"/>
      <c r="CN43" s="40"/>
      <c r="CO43" s="40"/>
      <c r="CP43" s="40"/>
      <c r="CQ43" s="40">
        <v>0</v>
      </c>
      <c r="CR43" s="40"/>
      <c r="CS43" s="40"/>
      <c r="CT43" s="40"/>
      <c r="CU43" s="40"/>
      <c r="CV43" s="40"/>
      <c r="CW43" s="40"/>
      <c r="CX43" s="40"/>
      <c r="CY43" s="40">
        <v>1.0976327880000001</v>
      </c>
      <c r="CZ43" s="40"/>
      <c r="DA43" s="40"/>
      <c r="DB43" s="40"/>
      <c r="DC43" s="40"/>
      <c r="DD43" s="40"/>
      <c r="DE43" s="40"/>
      <c r="DF43" s="40"/>
      <c r="DG43" s="40">
        <v>0</v>
      </c>
      <c r="DH43" s="40"/>
      <c r="DI43" s="40"/>
      <c r="DJ43" s="40"/>
      <c r="DK43" s="40"/>
      <c r="DL43" s="40"/>
      <c r="DM43" s="40"/>
      <c r="DN43" s="40"/>
      <c r="DO43" s="40">
        <v>0</v>
      </c>
      <c r="DP43" s="40"/>
      <c r="DQ43" s="40"/>
      <c r="DR43" s="40"/>
      <c r="DS43" s="40"/>
      <c r="DT43" s="40"/>
      <c r="DU43" s="40"/>
      <c r="DV43" s="40"/>
      <c r="DW43" s="49">
        <v>2.3924033640000002</v>
      </c>
      <c r="DX43" s="49"/>
      <c r="DY43" s="49">
        <v>2.3924033640000002</v>
      </c>
      <c r="DZ43" s="49"/>
      <c r="EA43" s="49">
        <f>SUM(AU43-BS43-CY43-DO43-CI43)</f>
        <v>0.14736721200000003</v>
      </c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36"/>
      <c r="EM43" s="36"/>
      <c r="EN43" s="36"/>
      <c r="EO43" s="36"/>
      <c r="EP43" s="36"/>
      <c r="EQ43" s="36"/>
      <c r="ER43" s="49"/>
      <c r="ES43" s="49"/>
      <c r="ET43" s="19" t="s">
        <v>36</v>
      </c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</row>
    <row r="44" spans="1:172" s="11" customFormat="1" x14ac:dyDescent="0.2">
      <c r="A44" s="46" t="s">
        <v>90</v>
      </c>
      <c r="B44" s="46"/>
      <c r="C44" s="46"/>
      <c r="D44" s="46"/>
      <c r="E44" s="46"/>
      <c r="F44" s="36" t="s">
        <v>91</v>
      </c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40">
        <f>AJ45+AJ46</f>
        <v>0</v>
      </c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>
        <f>AU45+AU46</f>
        <v>1.2</v>
      </c>
      <c r="AV44" s="40"/>
      <c r="AW44" s="40"/>
      <c r="AX44" s="40"/>
      <c r="AY44" s="40"/>
      <c r="AZ44" s="40"/>
      <c r="BA44" s="40"/>
      <c r="BB44" s="40"/>
      <c r="BC44" s="40">
        <f>BC45+BC46</f>
        <v>1.012702861</v>
      </c>
      <c r="BD44" s="40"/>
      <c r="BE44" s="40"/>
      <c r="BF44" s="40"/>
      <c r="BG44" s="40"/>
      <c r="BH44" s="40"/>
      <c r="BI44" s="40"/>
      <c r="BJ44" s="40"/>
      <c r="BK44" s="40">
        <f>BK45+BK46</f>
        <v>0.23749999999999999</v>
      </c>
      <c r="BL44" s="40"/>
      <c r="BM44" s="40"/>
      <c r="BN44" s="40"/>
      <c r="BO44" s="40"/>
      <c r="BP44" s="40"/>
      <c r="BQ44" s="40"/>
      <c r="BR44" s="40"/>
      <c r="BS44" s="40">
        <f>BS45+BS46</f>
        <v>0</v>
      </c>
      <c r="BT44" s="40"/>
      <c r="BU44" s="40"/>
      <c r="BV44" s="40"/>
      <c r="BW44" s="40"/>
      <c r="BX44" s="40"/>
      <c r="BY44" s="40"/>
      <c r="BZ44" s="40"/>
      <c r="CA44" s="40">
        <f>CA45+CA46</f>
        <v>0.48749999999999999</v>
      </c>
      <c r="CB44" s="40"/>
      <c r="CC44" s="40"/>
      <c r="CD44" s="40"/>
      <c r="CE44" s="40"/>
      <c r="CF44" s="40"/>
      <c r="CG44" s="40"/>
      <c r="CH44" s="40"/>
      <c r="CI44" s="40">
        <f>CI45+CI46</f>
        <v>0</v>
      </c>
      <c r="CJ44" s="40"/>
      <c r="CK44" s="40"/>
      <c r="CL44" s="40"/>
      <c r="CM44" s="40"/>
      <c r="CN44" s="40"/>
      <c r="CO44" s="40"/>
      <c r="CP44" s="40"/>
      <c r="CQ44" s="40">
        <f>CQ45+CQ46</f>
        <v>0.23749999999999999</v>
      </c>
      <c r="CR44" s="40"/>
      <c r="CS44" s="40"/>
      <c r="CT44" s="40"/>
      <c r="CU44" s="40"/>
      <c r="CV44" s="40"/>
      <c r="CW44" s="40"/>
      <c r="CX44" s="40"/>
      <c r="CY44" s="40">
        <f>CY45+CY46</f>
        <v>1.012702861</v>
      </c>
      <c r="CZ44" s="40"/>
      <c r="DA44" s="40"/>
      <c r="DB44" s="40"/>
      <c r="DC44" s="40"/>
      <c r="DD44" s="40"/>
      <c r="DE44" s="40"/>
      <c r="DF44" s="40"/>
      <c r="DG44" s="40">
        <f>DG45+DG46</f>
        <v>0.23749999999999999</v>
      </c>
      <c r="DH44" s="40"/>
      <c r="DI44" s="40"/>
      <c r="DJ44" s="40"/>
      <c r="DK44" s="40"/>
      <c r="DL44" s="40"/>
      <c r="DM44" s="40"/>
      <c r="DN44" s="40"/>
      <c r="DO44" s="40">
        <f>DO45+DO46</f>
        <v>0</v>
      </c>
      <c r="DP44" s="40"/>
      <c r="DQ44" s="40"/>
      <c r="DR44" s="40"/>
      <c r="DS44" s="40"/>
      <c r="DT44" s="40"/>
      <c r="DU44" s="40"/>
      <c r="DV44" s="40"/>
      <c r="DW44" s="49">
        <f>DW45+DW46</f>
        <v>1.012702861</v>
      </c>
      <c r="DX44" s="49">
        <f>DX45+DX46</f>
        <v>0</v>
      </c>
      <c r="DY44" s="49">
        <f>DY45+DY46</f>
        <v>1.012702861</v>
      </c>
      <c r="DZ44" s="49">
        <f>DZ45+DZ46</f>
        <v>0</v>
      </c>
      <c r="EA44" s="49">
        <f>EA45+EA46</f>
        <v>0.187297139</v>
      </c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36"/>
      <c r="EM44" s="36"/>
      <c r="EN44" s="36"/>
      <c r="EO44" s="36"/>
      <c r="EP44" s="36"/>
      <c r="EQ44" s="36"/>
      <c r="ER44" s="49"/>
      <c r="ES44" s="50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47"/>
      <c r="FH44" s="47"/>
      <c r="FI44" s="47"/>
      <c r="FJ44" s="47"/>
      <c r="FK44" s="47"/>
      <c r="FL44" s="47"/>
      <c r="FM44" s="47"/>
      <c r="FN44" s="47"/>
      <c r="FO44" s="47"/>
      <c r="FP44" s="47"/>
    </row>
    <row r="45" spans="1:172" s="11" customFormat="1" x14ac:dyDescent="0.2">
      <c r="A45" s="18" t="s">
        <v>92</v>
      </c>
      <c r="B45" s="18"/>
      <c r="C45" s="18"/>
      <c r="D45" s="18"/>
      <c r="E45" s="18"/>
      <c r="F45" s="48" t="s">
        <v>93</v>
      </c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>
        <f>SUM(BK45+CA45+CQ45+DG45)</f>
        <v>0.25</v>
      </c>
      <c r="AV45" s="16"/>
      <c r="AW45" s="16"/>
      <c r="AX45" s="16"/>
      <c r="AY45" s="16"/>
      <c r="AZ45" s="16"/>
      <c r="BA45" s="16"/>
      <c r="BB45" s="16"/>
      <c r="BC45" s="16">
        <f>SUM(BS45+CI45+CY45+DO45)</f>
        <v>0</v>
      </c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>
        <v>0.25</v>
      </c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2"/>
      <c r="DX45" s="12"/>
      <c r="DY45" s="12"/>
      <c r="DZ45" s="12"/>
      <c r="EA45" s="12">
        <f>SUM(AU45-BS45-CY45-DO45-CI45)</f>
        <v>0.25</v>
      </c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7"/>
      <c r="EM45" s="17"/>
      <c r="EN45" s="17"/>
      <c r="EO45" s="17"/>
      <c r="EP45" s="17"/>
      <c r="EQ45" s="17"/>
      <c r="ER45" s="12"/>
      <c r="ES45" s="13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</row>
    <row r="46" spans="1:172" s="11" customFormat="1" ht="38.25" customHeight="1" x14ac:dyDescent="0.2">
      <c r="A46" s="18" t="s">
        <v>94</v>
      </c>
      <c r="B46" s="18"/>
      <c r="C46" s="18"/>
      <c r="D46" s="18"/>
      <c r="E46" s="18"/>
      <c r="F46" s="19" t="s">
        <v>95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>
        <f>SUM(BK46+CA46+CQ46+DG46)</f>
        <v>0.95</v>
      </c>
      <c r="AV46" s="16"/>
      <c r="AW46" s="16"/>
      <c r="AX46" s="16"/>
      <c r="AY46" s="16"/>
      <c r="AZ46" s="16"/>
      <c r="BA46" s="16"/>
      <c r="BB46" s="16"/>
      <c r="BC46" s="16">
        <f>SUM(BS46+CI46+CY46+DO46)</f>
        <v>1.012702861</v>
      </c>
      <c r="BD46" s="16"/>
      <c r="BE46" s="16"/>
      <c r="BF46" s="16"/>
      <c r="BG46" s="16"/>
      <c r="BH46" s="16"/>
      <c r="BI46" s="16"/>
      <c r="BJ46" s="16"/>
      <c r="BK46" s="16">
        <v>0.23749999999999999</v>
      </c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>
        <v>0.23749999999999999</v>
      </c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>
        <v>0.23749999999999999</v>
      </c>
      <c r="CR46" s="16"/>
      <c r="CS46" s="16"/>
      <c r="CT46" s="16"/>
      <c r="CU46" s="16"/>
      <c r="CV46" s="16"/>
      <c r="CW46" s="16"/>
      <c r="CX46" s="16"/>
      <c r="CY46" s="16">
        <v>1.012702861</v>
      </c>
      <c r="CZ46" s="16"/>
      <c r="DA46" s="16"/>
      <c r="DB46" s="16"/>
      <c r="DC46" s="16"/>
      <c r="DD46" s="16"/>
      <c r="DE46" s="16"/>
      <c r="DF46" s="16"/>
      <c r="DG46" s="16">
        <v>0.23749999999999999</v>
      </c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2">
        <v>1.012702861</v>
      </c>
      <c r="DX46" s="12"/>
      <c r="DY46" s="12">
        <v>1.012702861</v>
      </c>
      <c r="DZ46" s="12"/>
      <c r="EA46" s="12">
        <f>SUM(AU46-BS46-CY46-DO46-CI46)</f>
        <v>-6.2702860999999999E-2</v>
      </c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7"/>
      <c r="EM46" s="17"/>
      <c r="EN46" s="17"/>
      <c r="EO46" s="17"/>
      <c r="EP46" s="17"/>
      <c r="EQ46" s="17"/>
      <c r="ER46" s="12"/>
      <c r="ES46" s="56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</row>
    <row r="47" spans="1:172" s="11" customFormat="1" x14ac:dyDescent="0.2">
      <c r="A47" s="46" t="s">
        <v>96</v>
      </c>
      <c r="B47" s="46"/>
      <c r="C47" s="46"/>
      <c r="D47" s="46"/>
      <c r="E47" s="46"/>
      <c r="F47" s="36" t="s">
        <v>97</v>
      </c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40">
        <v>1.8827700000000001</v>
      </c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23">
        <f>AU48+AU50+AU49+AU51+AU53+AU54+AU55+AU52</f>
        <v>1.8827700000000001</v>
      </c>
      <c r="AV47" s="24"/>
      <c r="AW47" s="24"/>
      <c r="AX47" s="24"/>
      <c r="AY47" s="24"/>
      <c r="AZ47" s="24"/>
      <c r="BA47" s="24"/>
      <c r="BB47" s="25"/>
      <c r="BC47" s="40">
        <f>BC48+BC50+BC49+BC51+BC53+BC54+BC55+BC52</f>
        <v>2.5953940200000001</v>
      </c>
      <c r="BD47" s="40"/>
      <c r="BE47" s="40"/>
      <c r="BF47" s="40"/>
      <c r="BG47" s="40"/>
      <c r="BH47" s="40"/>
      <c r="BI47" s="40"/>
      <c r="BJ47" s="40"/>
      <c r="BK47" s="40">
        <f>BK48+BK50+BK49+BK51+BK53+BK54+BK55+BK52</f>
        <v>0.71599999999999997</v>
      </c>
      <c r="BL47" s="40"/>
      <c r="BM47" s="40"/>
      <c r="BN47" s="40"/>
      <c r="BO47" s="40"/>
      <c r="BP47" s="40"/>
      <c r="BQ47" s="40"/>
      <c r="BR47" s="40"/>
      <c r="BS47" s="40">
        <f>BS48+BS50+BS49+BS51+BS53+BS54+BS55+BS52</f>
        <v>8.6800000000000002E-2</v>
      </c>
      <c r="BT47" s="40"/>
      <c r="BU47" s="40"/>
      <c r="BV47" s="40"/>
      <c r="BW47" s="40"/>
      <c r="BX47" s="40"/>
      <c r="BY47" s="40"/>
      <c r="BZ47" s="40"/>
      <c r="CA47" s="40">
        <f>CA48+CA50+CA49+CA51+CA53+CA54+CA55</f>
        <v>1.1667700000000001</v>
      </c>
      <c r="CB47" s="40"/>
      <c r="CC47" s="40"/>
      <c r="CD47" s="40"/>
      <c r="CE47" s="40"/>
      <c r="CF47" s="40"/>
      <c r="CG47" s="40"/>
      <c r="CH47" s="40"/>
      <c r="CI47" s="40">
        <f>CI48+CI50+CI49+CI51+CI53+CI54+CI55+CI52</f>
        <v>0</v>
      </c>
      <c r="CJ47" s="40"/>
      <c r="CK47" s="40"/>
      <c r="CL47" s="40"/>
      <c r="CM47" s="40"/>
      <c r="CN47" s="40"/>
      <c r="CO47" s="40"/>
      <c r="CP47" s="40"/>
      <c r="CQ47" s="40">
        <f>CQ48+CQ50+CQ49+CQ51+CQ53+CQ54+CQ55</f>
        <v>0</v>
      </c>
      <c r="CR47" s="40"/>
      <c r="CS47" s="40"/>
      <c r="CT47" s="40"/>
      <c r="CU47" s="40"/>
      <c r="CV47" s="40"/>
      <c r="CW47" s="40"/>
      <c r="CX47" s="40"/>
      <c r="CY47" s="40">
        <f>CY48+CY50+CY49+CY51+CY53+CY54+CY55+CY52</f>
        <v>1.8592340589999998</v>
      </c>
      <c r="CZ47" s="40"/>
      <c r="DA47" s="40"/>
      <c r="DB47" s="40"/>
      <c r="DC47" s="40"/>
      <c r="DD47" s="40"/>
      <c r="DE47" s="40"/>
      <c r="DF47" s="40"/>
      <c r="DG47" s="40">
        <f>DG48+DG50+DG49+DG51+DG53+DG54+DG55</f>
        <v>0</v>
      </c>
      <c r="DH47" s="40"/>
      <c r="DI47" s="40"/>
      <c r="DJ47" s="40"/>
      <c r="DK47" s="40"/>
      <c r="DL47" s="40"/>
      <c r="DM47" s="40"/>
      <c r="DN47" s="40"/>
      <c r="DO47" s="40">
        <f>DO48+DO50+DO49+DO51+DO53+DO54+DO55+DO52</f>
        <v>0.64935996099999993</v>
      </c>
      <c r="DP47" s="40"/>
      <c r="DQ47" s="40"/>
      <c r="DR47" s="40"/>
      <c r="DS47" s="40"/>
      <c r="DT47" s="40"/>
      <c r="DU47" s="40"/>
      <c r="DV47" s="40"/>
      <c r="DW47" s="49">
        <f>DW48+DW50+DW49+DW51+DW53+DW54+DW55+DW52</f>
        <v>3.0077734970000001</v>
      </c>
      <c r="DX47" s="49">
        <f>DX48+DX50+DX49+DX51+DX53+DX54+DX55+DX52</f>
        <v>0.54025799679999997</v>
      </c>
      <c r="DY47" s="49">
        <f>DY48+DY50+DY49+DY51+DY53+DY54+DY55+DY52</f>
        <v>3.0207102625999998</v>
      </c>
      <c r="DZ47" s="49">
        <f>DZ48+DZ50+DZ49+DZ51+DZ53+DZ54+DZ55+DZ52</f>
        <v>0.97506535259999993</v>
      </c>
      <c r="EA47" s="49">
        <f>EA48+EA50+EA49+EA51+EA53+EA54+EA55</f>
        <v>-0.25462401999999984</v>
      </c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7"/>
      <c r="EM47" s="17"/>
      <c r="EN47" s="17"/>
      <c r="EO47" s="17"/>
      <c r="EP47" s="17"/>
      <c r="EQ47" s="17"/>
      <c r="ER47" s="49"/>
      <c r="ES47" s="13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</row>
    <row r="48" spans="1:172" s="11" customFormat="1" x14ac:dyDescent="0.2">
      <c r="A48" s="18" t="s">
        <v>98</v>
      </c>
      <c r="B48" s="18"/>
      <c r="C48" s="18"/>
      <c r="D48" s="18"/>
      <c r="E48" s="18"/>
      <c r="F48" s="19" t="s">
        <v>99</v>
      </c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>
        <f>SUM(BK48+CA48+CQ48+DG48)</f>
        <v>1.08</v>
      </c>
      <c r="AV48" s="16"/>
      <c r="AW48" s="16"/>
      <c r="AX48" s="16"/>
      <c r="AY48" s="16"/>
      <c r="AZ48" s="16"/>
      <c r="BA48" s="16"/>
      <c r="BB48" s="16"/>
      <c r="BC48" s="16">
        <f t="shared" ref="BC48:BC55" si="3">SUM(BS48+CI48+CY48+DO48)</f>
        <v>1.1539999999999999</v>
      </c>
      <c r="BD48" s="16"/>
      <c r="BE48" s="16"/>
      <c r="BF48" s="16"/>
      <c r="BG48" s="16"/>
      <c r="BH48" s="16"/>
      <c r="BI48" s="16"/>
      <c r="BJ48" s="16"/>
      <c r="BK48" s="16">
        <v>0.65</v>
      </c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>
        <v>0.43</v>
      </c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>
        <v>1.152640039</v>
      </c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>
        <v>1.35996099999991E-3</v>
      </c>
      <c r="DP48" s="16"/>
      <c r="DQ48" s="16"/>
      <c r="DR48" s="16"/>
      <c r="DS48" s="16"/>
      <c r="DT48" s="16"/>
      <c r="DU48" s="16"/>
      <c r="DV48" s="16"/>
      <c r="DW48" s="12">
        <v>1.152640039</v>
      </c>
      <c r="DX48" s="12"/>
      <c r="DY48" s="12">
        <v>1.152640039</v>
      </c>
      <c r="DZ48" s="12"/>
      <c r="EA48" s="12">
        <f>SUM(AU48-BS48-CY48-DO48-CI48)</f>
        <v>-7.3999999999999844E-2</v>
      </c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7"/>
      <c r="EM48" s="17"/>
      <c r="EN48" s="17"/>
      <c r="EO48" s="17"/>
      <c r="EP48" s="17"/>
      <c r="EQ48" s="17"/>
      <c r="ER48" s="12"/>
      <c r="ES48" s="57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</row>
    <row r="49" spans="1:172" s="11" customFormat="1" ht="24.75" customHeight="1" x14ac:dyDescent="0.2">
      <c r="A49" s="18" t="s">
        <v>100</v>
      </c>
      <c r="B49" s="18"/>
      <c r="C49" s="18"/>
      <c r="D49" s="18"/>
      <c r="E49" s="18"/>
      <c r="F49" s="19" t="s">
        <v>101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>
        <f>SUM(BK49+CA49+CQ49+DG49)</f>
        <v>6.6000000000000003E-2</v>
      </c>
      <c r="AV49" s="16"/>
      <c r="AW49" s="16"/>
      <c r="AX49" s="16"/>
      <c r="AY49" s="16"/>
      <c r="AZ49" s="16"/>
      <c r="BA49" s="16"/>
      <c r="BB49" s="16"/>
      <c r="BC49" s="16">
        <f t="shared" si="3"/>
        <v>0</v>
      </c>
      <c r="BD49" s="16"/>
      <c r="BE49" s="16"/>
      <c r="BF49" s="16"/>
      <c r="BG49" s="16"/>
      <c r="BH49" s="16"/>
      <c r="BI49" s="16"/>
      <c r="BJ49" s="16"/>
      <c r="BK49" s="16">
        <v>6.6000000000000003E-2</v>
      </c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2"/>
      <c r="DX49" s="12"/>
      <c r="DY49" s="12"/>
      <c r="DZ49" s="12"/>
      <c r="EA49" s="12">
        <f>SUM(AU49-BS49-CY49-DO49-CI49)</f>
        <v>6.6000000000000003E-2</v>
      </c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7"/>
      <c r="EM49" s="17"/>
      <c r="EN49" s="17"/>
      <c r="EO49" s="17"/>
      <c r="EP49" s="17"/>
      <c r="EQ49" s="17"/>
      <c r="ER49" s="12"/>
      <c r="ES49" s="13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</row>
    <row r="50" spans="1:172" s="11" customFormat="1" ht="26.25" customHeight="1" x14ac:dyDescent="0.2">
      <c r="A50" s="18" t="s">
        <v>102</v>
      </c>
      <c r="B50" s="18"/>
      <c r="C50" s="18"/>
      <c r="D50" s="18"/>
      <c r="E50" s="18"/>
      <c r="F50" s="48" t="s">
        <v>103</v>
      </c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>
        <f>SUM(BK50+CA50+CQ50+DG50)</f>
        <v>0.73677000000000004</v>
      </c>
      <c r="AV50" s="16"/>
      <c r="AW50" s="16"/>
      <c r="AX50" s="16"/>
      <c r="AY50" s="16"/>
      <c r="AZ50" s="16"/>
      <c r="BA50" s="16"/>
      <c r="BB50" s="16"/>
      <c r="BC50" s="16">
        <f t="shared" si="3"/>
        <v>0.54</v>
      </c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>
        <v>0.73677000000000004</v>
      </c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>
        <v>0.54</v>
      </c>
      <c r="DP50" s="16"/>
      <c r="DQ50" s="16"/>
      <c r="DR50" s="16"/>
      <c r="DS50" s="16"/>
      <c r="DT50" s="16"/>
      <c r="DU50" s="16"/>
      <c r="DV50" s="16"/>
      <c r="DW50" s="12">
        <f>0.45784576*1.18</f>
        <v>0.54025799679999997</v>
      </c>
      <c r="DX50" s="12">
        <f>0.45784576*1.18</f>
        <v>0.54025799679999997</v>
      </c>
      <c r="DY50" s="12">
        <f>0.45784576*1.18</f>
        <v>0.54025799679999997</v>
      </c>
      <c r="DZ50" s="12">
        <f>0.45784576*1.18</f>
        <v>0.54025799679999997</v>
      </c>
      <c r="EA50" s="12">
        <f>SUM(AU50-BS50-CY50-DO50-CI50)</f>
        <v>0.19677</v>
      </c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7"/>
      <c r="EM50" s="17"/>
      <c r="EN50" s="17"/>
      <c r="EO50" s="17"/>
      <c r="EP50" s="17"/>
      <c r="EQ50" s="17"/>
      <c r="ER50" s="12"/>
      <c r="ES50" s="12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</row>
    <row r="51" spans="1:172" s="11" customFormat="1" ht="37.5" customHeight="1" x14ac:dyDescent="0.2">
      <c r="A51" s="18" t="s">
        <v>104</v>
      </c>
      <c r="B51" s="18"/>
      <c r="C51" s="18"/>
      <c r="D51" s="18"/>
      <c r="E51" s="18"/>
      <c r="F51" s="19" t="s">
        <v>105</v>
      </c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6">
        <v>0.23</v>
      </c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>
        <v>0</v>
      </c>
      <c r="AV51" s="16"/>
      <c r="AW51" s="16"/>
      <c r="AX51" s="16"/>
      <c r="AY51" s="16"/>
      <c r="AZ51" s="16"/>
      <c r="BA51" s="16"/>
      <c r="BB51" s="16"/>
      <c r="BC51" s="20">
        <f t="shared" si="3"/>
        <v>3.5999999999999997E-2</v>
      </c>
      <c r="BD51" s="21"/>
      <c r="BE51" s="21"/>
      <c r="BF51" s="21"/>
      <c r="BG51" s="21"/>
      <c r="BH51" s="21"/>
      <c r="BI51" s="21"/>
      <c r="BJ51" s="22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>
        <v>3.5999999999999997E-2</v>
      </c>
      <c r="DP51" s="16"/>
      <c r="DQ51" s="16"/>
      <c r="DR51" s="16"/>
      <c r="DS51" s="16"/>
      <c r="DT51" s="16"/>
      <c r="DU51" s="16"/>
      <c r="DV51" s="16"/>
      <c r="DW51" s="12">
        <v>0.71613144399999995</v>
      </c>
      <c r="DX51" s="12"/>
      <c r="DY51" s="12">
        <v>0.2942608538</v>
      </c>
      <c r="DZ51" s="12"/>
      <c r="EA51" s="12">
        <v>0</v>
      </c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7"/>
      <c r="EM51" s="17"/>
      <c r="EN51" s="17"/>
      <c r="EO51" s="17"/>
      <c r="EP51" s="17"/>
      <c r="EQ51" s="17"/>
      <c r="ER51" s="12"/>
      <c r="ES51" s="12"/>
      <c r="ET51" s="19" t="s">
        <v>36</v>
      </c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</row>
    <row r="52" spans="1:172" s="11" customFormat="1" ht="37.5" customHeight="1" x14ac:dyDescent="0.2">
      <c r="A52" s="18" t="s">
        <v>106</v>
      </c>
      <c r="B52" s="18"/>
      <c r="C52" s="18"/>
      <c r="D52" s="18"/>
      <c r="E52" s="18"/>
      <c r="F52" s="19" t="s">
        <v>122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>
        <v>0</v>
      </c>
      <c r="AV52" s="16"/>
      <c r="AW52" s="16"/>
      <c r="AX52" s="16"/>
      <c r="AY52" s="16"/>
      <c r="AZ52" s="16"/>
      <c r="BA52" s="16"/>
      <c r="BB52" s="16"/>
      <c r="BC52" s="20">
        <f t="shared" ref="BC52" si="4">SUM(BS52+CI52+CY52+DO52)</f>
        <v>0.42199999999999999</v>
      </c>
      <c r="BD52" s="21"/>
      <c r="BE52" s="21"/>
      <c r="BF52" s="21"/>
      <c r="BG52" s="21"/>
      <c r="BH52" s="21"/>
      <c r="BI52" s="21"/>
      <c r="BJ52" s="22"/>
      <c r="BK52" s="16"/>
      <c r="BL52" s="16"/>
      <c r="BM52" s="16"/>
      <c r="BN52" s="16"/>
      <c r="BO52" s="16"/>
      <c r="BP52" s="16"/>
      <c r="BQ52" s="16"/>
      <c r="BR52" s="16"/>
      <c r="BS52" s="16">
        <v>8.6800000000000002E-2</v>
      </c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>
        <v>0.26319999999999999</v>
      </c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>
        <v>7.1999999999999995E-2</v>
      </c>
      <c r="DP52" s="16"/>
      <c r="DQ52" s="16"/>
      <c r="DR52" s="16"/>
      <c r="DS52" s="16"/>
      <c r="DT52" s="16"/>
      <c r="DU52" s="16"/>
      <c r="DV52" s="16"/>
      <c r="DW52" s="12"/>
      <c r="DX52" s="12"/>
      <c r="DY52" s="12">
        <f>0.36848081*1.18</f>
        <v>0.43480735579999996</v>
      </c>
      <c r="DZ52" s="12">
        <f>0.36848081*1.18</f>
        <v>0.43480735579999996</v>
      </c>
      <c r="EA52" s="12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7"/>
      <c r="EM52" s="17"/>
      <c r="EN52" s="17"/>
      <c r="EO52" s="17"/>
      <c r="EP52" s="17"/>
      <c r="EQ52" s="17"/>
      <c r="ER52" s="12"/>
      <c r="ES52" s="12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</row>
    <row r="53" spans="1:172" s="11" customFormat="1" ht="37.5" customHeight="1" x14ac:dyDescent="0.2">
      <c r="A53" s="18" t="s">
        <v>108</v>
      </c>
      <c r="B53" s="18"/>
      <c r="C53" s="18"/>
      <c r="D53" s="18"/>
      <c r="E53" s="18"/>
      <c r="F53" s="19" t="s">
        <v>107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6">
        <v>0.15534999720000001</v>
      </c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>
        <v>0</v>
      </c>
      <c r="AV53" s="16"/>
      <c r="AW53" s="16"/>
      <c r="AX53" s="16"/>
      <c r="AY53" s="16"/>
      <c r="AZ53" s="16"/>
      <c r="BA53" s="16"/>
      <c r="BB53" s="16"/>
      <c r="BC53" s="16">
        <f t="shared" si="3"/>
        <v>0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2">
        <v>0.15534999720000001</v>
      </c>
      <c r="DX53" s="12"/>
      <c r="DY53" s="12">
        <v>0.15534999720000001</v>
      </c>
      <c r="DZ53" s="12"/>
      <c r="EA53" s="12">
        <f>SUM(AU53-BS53-CY53-DO53-CI53)</f>
        <v>0</v>
      </c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7"/>
      <c r="EM53" s="17"/>
      <c r="EN53" s="17"/>
      <c r="EO53" s="17"/>
      <c r="EP53" s="17"/>
      <c r="EQ53" s="17"/>
      <c r="ER53" s="12"/>
      <c r="ES53" s="13"/>
      <c r="ET53" s="19" t="s">
        <v>36</v>
      </c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</row>
    <row r="54" spans="1:172" s="11" customFormat="1" ht="37.5" customHeight="1" x14ac:dyDescent="0.2">
      <c r="A54" s="18" t="s">
        <v>111</v>
      </c>
      <c r="B54" s="18"/>
      <c r="C54" s="18"/>
      <c r="D54" s="18"/>
      <c r="E54" s="18"/>
      <c r="F54" s="44" t="s">
        <v>109</v>
      </c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>
        <v>0</v>
      </c>
      <c r="AV54" s="16"/>
      <c r="AW54" s="16"/>
      <c r="AX54" s="16"/>
      <c r="AY54" s="16"/>
      <c r="AZ54" s="16"/>
      <c r="BA54" s="16"/>
      <c r="BB54" s="16"/>
      <c r="BC54" s="16">
        <f t="shared" si="3"/>
        <v>0.138762</v>
      </c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>
        <v>0.138762</v>
      </c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2">
        <v>0.138762</v>
      </c>
      <c r="DX54" s="12"/>
      <c r="DY54" s="12">
        <v>0.138762</v>
      </c>
      <c r="DZ54" s="12"/>
      <c r="EA54" s="12">
        <f>SUM(AU54-BS54-CY54-DO54-CI54)</f>
        <v>-0.138762</v>
      </c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7"/>
      <c r="EM54" s="17"/>
      <c r="EN54" s="17"/>
      <c r="EO54" s="17"/>
      <c r="EP54" s="17"/>
      <c r="EQ54" s="17"/>
      <c r="ER54" s="12"/>
      <c r="ES54" s="12"/>
      <c r="ET54" s="19" t="s">
        <v>110</v>
      </c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</row>
    <row r="55" spans="1:172" s="11" customFormat="1" ht="37.5" customHeight="1" x14ac:dyDescent="0.2">
      <c r="A55" s="18" t="s">
        <v>121</v>
      </c>
      <c r="B55" s="18"/>
      <c r="C55" s="18"/>
      <c r="D55" s="18"/>
      <c r="E55" s="18"/>
      <c r="F55" s="19" t="s">
        <v>112</v>
      </c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>
        <v>0</v>
      </c>
      <c r="AV55" s="16"/>
      <c r="AW55" s="16"/>
      <c r="AX55" s="16"/>
      <c r="AY55" s="16"/>
      <c r="AZ55" s="16"/>
      <c r="BA55" s="16"/>
      <c r="BB55" s="16"/>
      <c r="BC55" s="16">
        <f t="shared" si="3"/>
        <v>0.30463202</v>
      </c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>
        <v>0.30463202</v>
      </c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2">
        <v>0.30463202</v>
      </c>
      <c r="DX55" s="12"/>
      <c r="DY55" s="12">
        <v>0.30463202</v>
      </c>
      <c r="DZ55" s="12"/>
      <c r="EA55" s="12">
        <f>SUM(AU55-BS55-CY55-DO55-CI55)</f>
        <v>-0.30463202</v>
      </c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7"/>
      <c r="EM55" s="17"/>
      <c r="EN55" s="17"/>
      <c r="EO55" s="17"/>
      <c r="EP55" s="17"/>
      <c r="EQ55" s="17"/>
      <c r="ER55" s="12"/>
      <c r="ES55" s="56"/>
      <c r="ET55" s="19" t="s">
        <v>110</v>
      </c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</row>
    <row r="56" spans="1:172" s="14" customFormat="1" ht="15.75" customHeight="1" x14ac:dyDescent="0.2">
      <c r="I56" s="15" t="s">
        <v>113</v>
      </c>
      <c r="J56" s="14" t="s">
        <v>114</v>
      </c>
      <c r="BC56" s="33"/>
      <c r="BD56" s="33"/>
      <c r="BE56" s="33"/>
      <c r="BF56" s="33"/>
      <c r="BG56" s="33"/>
      <c r="BH56" s="33"/>
      <c r="BI56" s="33"/>
      <c r="BJ56" s="33"/>
      <c r="DW56" s="51"/>
    </row>
    <row r="57" spans="1:172" s="14" customFormat="1" ht="10.5" x14ac:dyDescent="0.2">
      <c r="G57" s="15"/>
      <c r="H57" s="15"/>
      <c r="I57" s="15" t="s">
        <v>115</v>
      </c>
      <c r="J57" s="14" t="s">
        <v>116</v>
      </c>
    </row>
    <row r="58" spans="1:172" s="14" customFormat="1" ht="12.75" customHeight="1" x14ac:dyDescent="0.2">
      <c r="F58" s="15"/>
      <c r="G58" s="15"/>
      <c r="H58" s="15"/>
      <c r="I58" s="15" t="s">
        <v>117</v>
      </c>
      <c r="J58" s="14" t="s">
        <v>118</v>
      </c>
    </row>
    <row r="59" spans="1:172" s="14" customFormat="1" ht="6" customHeight="1" x14ac:dyDescent="0.2"/>
    <row r="60" spans="1:172" s="14" customFormat="1" ht="10.5" x14ac:dyDescent="0.2">
      <c r="G60" s="14" t="s">
        <v>119</v>
      </c>
    </row>
  </sheetData>
  <mergeCells count="737">
    <mergeCell ref="EB52:EK52"/>
    <mergeCell ref="EL52:EQ52"/>
    <mergeCell ref="ET52:FP52"/>
    <mergeCell ref="BC56:BJ56"/>
    <mergeCell ref="A52:E52"/>
    <mergeCell ref="F52:AI52"/>
    <mergeCell ref="AJ52:AT52"/>
    <mergeCell ref="AU52:BB52"/>
    <mergeCell ref="BC52:BJ52"/>
    <mergeCell ref="BK52:BR52"/>
    <mergeCell ref="BS52:BZ52"/>
    <mergeCell ref="CA52:CH52"/>
    <mergeCell ref="CI52:CP52"/>
    <mergeCell ref="CQ52:CX52"/>
    <mergeCell ref="CY52:DF52"/>
    <mergeCell ref="DG52:DN52"/>
    <mergeCell ref="DO52:DV52"/>
    <mergeCell ref="ET9:FP11"/>
    <mergeCell ref="AU10:BJ10"/>
    <mergeCell ref="BK10:BZ10"/>
    <mergeCell ref="CA10:CP10"/>
    <mergeCell ref="CQ10:DF10"/>
    <mergeCell ref="DG10:DV10"/>
    <mergeCell ref="EB10:EK11"/>
    <mergeCell ref="ET1:FP1"/>
    <mergeCell ref="A2:FP2"/>
    <mergeCell ref="CG3:DR3"/>
    <mergeCell ref="ET3:FP3"/>
    <mergeCell ref="ET4:FP4"/>
    <mergeCell ref="A9:E11"/>
    <mergeCell ref="F9:AI11"/>
    <mergeCell ref="AJ9:AT11"/>
    <mergeCell ref="AU9:DV9"/>
    <mergeCell ref="DW9:DX10"/>
    <mergeCell ref="A12:E12"/>
    <mergeCell ref="F12:AI12"/>
    <mergeCell ref="AJ12:AT12"/>
    <mergeCell ref="AU12:BB12"/>
    <mergeCell ref="BC12:BJ12"/>
    <mergeCell ref="BK12:BR12"/>
    <mergeCell ref="BS12:BZ12"/>
    <mergeCell ref="CA12:CH12"/>
    <mergeCell ref="DG11:DN11"/>
    <mergeCell ref="DO11:DV11"/>
    <mergeCell ref="EL10:EQ11"/>
    <mergeCell ref="ER10:ES10"/>
    <mergeCell ref="AU11:BB11"/>
    <mergeCell ref="BC11:BJ11"/>
    <mergeCell ref="BK11:BR11"/>
    <mergeCell ref="BS11:BZ11"/>
    <mergeCell ref="CA11:CH11"/>
    <mergeCell ref="CI11:CP11"/>
    <mergeCell ref="CQ11:CX11"/>
    <mergeCell ref="CY11:DF11"/>
    <mergeCell ref="DY9:DZ10"/>
    <mergeCell ref="EA9:EA11"/>
    <mergeCell ref="EB9:ES9"/>
    <mergeCell ref="ET12:FP12"/>
    <mergeCell ref="A13:E13"/>
    <mergeCell ref="F13:AI13"/>
    <mergeCell ref="AJ13:AT13"/>
    <mergeCell ref="AU13:BB13"/>
    <mergeCell ref="BC13:BJ13"/>
    <mergeCell ref="BK13:BR13"/>
    <mergeCell ref="BS13:BZ13"/>
    <mergeCell ref="EB12:EK12"/>
    <mergeCell ref="EL12:EQ12"/>
    <mergeCell ref="CI12:CP12"/>
    <mergeCell ref="CQ12:CX12"/>
    <mergeCell ref="CY12:DF12"/>
    <mergeCell ref="DG12:DN12"/>
    <mergeCell ref="DO12:DV12"/>
    <mergeCell ref="EL13:EQ13"/>
    <mergeCell ref="ET13:FP13"/>
    <mergeCell ref="A14:E14"/>
    <mergeCell ref="F14:AI14"/>
    <mergeCell ref="AJ14:AT14"/>
    <mergeCell ref="AU14:BB14"/>
    <mergeCell ref="BC14:BJ14"/>
    <mergeCell ref="BK14:BR14"/>
    <mergeCell ref="EB13:EK13"/>
    <mergeCell ref="CA13:CH13"/>
    <mergeCell ref="CI13:CP13"/>
    <mergeCell ref="CQ13:CX13"/>
    <mergeCell ref="CY13:DF13"/>
    <mergeCell ref="DG13:DN13"/>
    <mergeCell ref="DO13:DV13"/>
    <mergeCell ref="EB14:EK14"/>
    <mergeCell ref="EL14:EQ14"/>
    <mergeCell ref="ET14:FP14"/>
    <mergeCell ref="A15:E15"/>
    <mergeCell ref="F15:AI15"/>
    <mergeCell ref="AJ15:AT15"/>
    <mergeCell ref="AU15:BB15"/>
    <mergeCell ref="BC15:BJ15"/>
    <mergeCell ref="DO14:DV14"/>
    <mergeCell ref="BS14:BZ14"/>
    <mergeCell ref="CA14:CH14"/>
    <mergeCell ref="CI14:CP14"/>
    <mergeCell ref="CQ14:CX14"/>
    <mergeCell ref="CY14:DF14"/>
    <mergeCell ref="DG14:DN14"/>
    <mergeCell ref="EB15:EK15"/>
    <mergeCell ref="EL15:EQ15"/>
    <mergeCell ref="ET15:FP15"/>
    <mergeCell ref="DG15:DN15"/>
    <mergeCell ref="DO15:DV15"/>
    <mergeCell ref="BK15:BR15"/>
    <mergeCell ref="BS15:BZ15"/>
    <mergeCell ref="CA15:CH15"/>
    <mergeCell ref="CI15:CP15"/>
    <mergeCell ref="CQ15:CX15"/>
    <mergeCell ref="CY15:DF15"/>
    <mergeCell ref="EB16:EK16"/>
    <mergeCell ref="EL16:EQ16"/>
    <mergeCell ref="ET16:FP16"/>
    <mergeCell ref="A17:E17"/>
    <mergeCell ref="F17:AI17"/>
    <mergeCell ref="AJ17:AT17"/>
    <mergeCell ref="AU17:BB17"/>
    <mergeCell ref="BC17:BJ17"/>
    <mergeCell ref="DO16:DV16"/>
    <mergeCell ref="BS16:BZ16"/>
    <mergeCell ref="CA16:CH16"/>
    <mergeCell ref="CI16:CP16"/>
    <mergeCell ref="CQ16:CX16"/>
    <mergeCell ref="CY16:DF16"/>
    <mergeCell ref="DG16:DN16"/>
    <mergeCell ref="A16:E16"/>
    <mergeCell ref="F16:AI16"/>
    <mergeCell ref="AJ16:AT16"/>
    <mergeCell ref="AU16:BB16"/>
    <mergeCell ref="BC16:BJ16"/>
    <mergeCell ref="BK16:BR16"/>
    <mergeCell ref="EB17:EK17"/>
    <mergeCell ref="EL17:EQ17"/>
    <mergeCell ref="ET17:FP17"/>
    <mergeCell ref="DG17:DN17"/>
    <mergeCell ref="DO17:DV17"/>
    <mergeCell ref="BK17:BR17"/>
    <mergeCell ref="BS17:BZ17"/>
    <mergeCell ref="CA17:CH17"/>
    <mergeCell ref="CI17:CP17"/>
    <mergeCell ref="CQ17:CX17"/>
    <mergeCell ref="CY17:DF17"/>
    <mergeCell ref="EB18:EK18"/>
    <mergeCell ref="EL18:EQ18"/>
    <mergeCell ref="ET18:FP18"/>
    <mergeCell ref="A19:E19"/>
    <mergeCell ref="F19:AI19"/>
    <mergeCell ref="AJ19:AT19"/>
    <mergeCell ref="AU19:BB19"/>
    <mergeCell ref="BC19:BJ19"/>
    <mergeCell ref="DO18:DV18"/>
    <mergeCell ref="BS18:BZ18"/>
    <mergeCell ref="CA18:CH18"/>
    <mergeCell ref="CI18:CP18"/>
    <mergeCell ref="CQ18:CX18"/>
    <mergeCell ref="CY18:DF18"/>
    <mergeCell ref="DG18:DN18"/>
    <mergeCell ref="A18:E18"/>
    <mergeCell ref="F18:AI18"/>
    <mergeCell ref="AJ18:AT18"/>
    <mergeCell ref="AU18:BB18"/>
    <mergeCell ref="BC18:BJ18"/>
    <mergeCell ref="BK18:BR18"/>
    <mergeCell ref="EB19:EK19"/>
    <mergeCell ref="EL19:EQ19"/>
    <mergeCell ref="ET19:FP19"/>
    <mergeCell ref="DG19:DN19"/>
    <mergeCell ref="DO19:DV19"/>
    <mergeCell ref="BK19:BR19"/>
    <mergeCell ref="BS19:BZ19"/>
    <mergeCell ref="CA19:CH19"/>
    <mergeCell ref="CI19:CP19"/>
    <mergeCell ref="CQ19:CX19"/>
    <mergeCell ref="CY19:DF19"/>
    <mergeCell ref="EB20:EK20"/>
    <mergeCell ref="EL20:EQ20"/>
    <mergeCell ref="ET20:FP20"/>
    <mergeCell ref="A21:E21"/>
    <mergeCell ref="F21:AI21"/>
    <mergeCell ref="AJ21:AT21"/>
    <mergeCell ref="AU21:BB21"/>
    <mergeCell ref="BC21:BJ21"/>
    <mergeCell ref="DO20:DV20"/>
    <mergeCell ref="BS20:BZ20"/>
    <mergeCell ref="CA20:CH20"/>
    <mergeCell ref="CI20:CP20"/>
    <mergeCell ref="CQ20:CX20"/>
    <mergeCell ref="CY20:DF20"/>
    <mergeCell ref="DG20:DN20"/>
    <mergeCell ref="A20:E20"/>
    <mergeCell ref="F20:AI20"/>
    <mergeCell ref="AJ20:AT20"/>
    <mergeCell ref="AU20:BB20"/>
    <mergeCell ref="BC20:BJ20"/>
    <mergeCell ref="BK20:BR20"/>
    <mergeCell ref="EB21:EK21"/>
    <mergeCell ref="EL21:EQ21"/>
    <mergeCell ref="ET21:FP21"/>
    <mergeCell ref="DG21:DN21"/>
    <mergeCell ref="DO21:DV21"/>
    <mergeCell ref="BK21:BR21"/>
    <mergeCell ref="BS21:BZ21"/>
    <mergeCell ref="CA21:CH21"/>
    <mergeCell ref="CI21:CP21"/>
    <mergeCell ref="CQ21:CX21"/>
    <mergeCell ref="CY21:DF21"/>
    <mergeCell ref="EB22:EK22"/>
    <mergeCell ref="EL22:EQ22"/>
    <mergeCell ref="ET22:FP22"/>
    <mergeCell ref="A23:E23"/>
    <mergeCell ref="F23:AI23"/>
    <mergeCell ref="AJ23:AT23"/>
    <mergeCell ref="AU23:BB23"/>
    <mergeCell ref="BC23:BJ23"/>
    <mergeCell ref="DO22:DV22"/>
    <mergeCell ref="BS22:BZ22"/>
    <mergeCell ref="CA22:CH22"/>
    <mergeCell ref="CI22:CP22"/>
    <mergeCell ref="CQ22:CX22"/>
    <mergeCell ref="CY22:DF22"/>
    <mergeCell ref="DG22:DN22"/>
    <mergeCell ref="A22:E22"/>
    <mergeCell ref="F22:AI22"/>
    <mergeCell ref="AJ22:AT22"/>
    <mergeCell ref="AU22:BB22"/>
    <mergeCell ref="BC22:BJ22"/>
    <mergeCell ref="BK22:BR22"/>
    <mergeCell ref="EB23:EK23"/>
    <mergeCell ref="EL23:EQ23"/>
    <mergeCell ref="ET23:FP23"/>
    <mergeCell ref="DG23:DN23"/>
    <mergeCell ref="DO23:DV23"/>
    <mergeCell ref="BK23:BR23"/>
    <mergeCell ref="BS23:BZ23"/>
    <mergeCell ref="CA23:CH23"/>
    <mergeCell ref="CI23:CP23"/>
    <mergeCell ref="CQ23:CX23"/>
    <mergeCell ref="CY23:DF23"/>
    <mergeCell ref="EB24:EK24"/>
    <mergeCell ref="EL24:EQ24"/>
    <mergeCell ref="ET24:FP24"/>
    <mergeCell ref="A25:E25"/>
    <mergeCell ref="F25:AI25"/>
    <mergeCell ref="AJ25:AT25"/>
    <mergeCell ref="AU25:BB25"/>
    <mergeCell ref="BC25:BJ25"/>
    <mergeCell ref="DO24:DV24"/>
    <mergeCell ref="BS24:BZ24"/>
    <mergeCell ref="CA24:CH24"/>
    <mergeCell ref="CI24:CP24"/>
    <mergeCell ref="CQ24:CX24"/>
    <mergeCell ref="CY24:DF24"/>
    <mergeCell ref="DG24:DN24"/>
    <mergeCell ref="A24:E24"/>
    <mergeCell ref="F24:AI24"/>
    <mergeCell ref="AJ24:AT24"/>
    <mergeCell ref="AU24:BB24"/>
    <mergeCell ref="BC24:BJ24"/>
    <mergeCell ref="BK24:BR24"/>
    <mergeCell ref="EB25:EK25"/>
    <mergeCell ref="EL25:EQ25"/>
    <mergeCell ref="ET25:FP25"/>
    <mergeCell ref="DG25:DN25"/>
    <mergeCell ref="DO25:DV25"/>
    <mergeCell ref="BK25:BR25"/>
    <mergeCell ref="BS25:BZ25"/>
    <mergeCell ref="CA25:CH25"/>
    <mergeCell ref="CI25:CP25"/>
    <mergeCell ref="CQ25:CX25"/>
    <mergeCell ref="CY25:DF25"/>
    <mergeCell ref="EB26:EK26"/>
    <mergeCell ref="EL26:EQ26"/>
    <mergeCell ref="ET26:FP26"/>
    <mergeCell ref="A27:E27"/>
    <mergeCell ref="F27:AI27"/>
    <mergeCell ref="AJ27:AT27"/>
    <mergeCell ref="AU27:BB27"/>
    <mergeCell ref="BC27:BJ27"/>
    <mergeCell ref="DO26:DV26"/>
    <mergeCell ref="BS26:BZ26"/>
    <mergeCell ref="CA26:CH26"/>
    <mergeCell ref="CI26:CP26"/>
    <mergeCell ref="CQ26:CX26"/>
    <mergeCell ref="CY26:DF26"/>
    <mergeCell ref="DG26:DN26"/>
    <mergeCell ref="A26:E26"/>
    <mergeCell ref="F26:AI26"/>
    <mergeCell ref="AJ26:AT26"/>
    <mergeCell ref="AU26:BB26"/>
    <mergeCell ref="BC26:BJ26"/>
    <mergeCell ref="BK26:BR26"/>
    <mergeCell ref="EB27:EK27"/>
    <mergeCell ref="EL27:EQ27"/>
    <mergeCell ref="ET27:FP27"/>
    <mergeCell ref="DG27:DN27"/>
    <mergeCell ref="DO27:DV27"/>
    <mergeCell ref="BK27:BR27"/>
    <mergeCell ref="BS27:BZ27"/>
    <mergeCell ref="CA27:CH27"/>
    <mergeCell ref="CI27:CP27"/>
    <mergeCell ref="CQ27:CX27"/>
    <mergeCell ref="CY27:DF27"/>
    <mergeCell ref="EB28:EK28"/>
    <mergeCell ref="EL28:EQ28"/>
    <mergeCell ref="ET28:FP28"/>
    <mergeCell ref="A29:E29"/>
    <mergeCell ref="F29:AI29"/>
    <mergeCell ref="AJ29:AT29"/>
    <mergeCell ref="AU29:BB29"/>
    <mergeCell ref="BC29:BJ29"/>
    <mergeCell ref="DO28:DV28"/>
    <mergeCell ref="BS28:BZ28"/>
    <mergeCell ref="CA28:CH28"/>
    <mergeCell ref="CI28:CP28"/>
    <mergeCell ref="CQ28:CX28"/>
    <mergeCell ref="CY28:DF28"/>
    <mergeCell ref="DG28:DN28"/>
    <mergeCell ref="A28:E28"/>
    <mergeCell ref="F28:AI28"/>
    <mergeCell ref="AJ28:AT28"/>
    <mergeCell ref="AU28:BB28"/>
    <mergeCell ref="BC28:BJ28"/>
    <mergeCell ref="BK28:BR28"/>
    <mergeCell ref="EB29:EK29"/>
    <mergeCell ref="EL29:EQ29"/>
    <mergeCell ref="ET29:FP29"/>
    <mergeCell ref="DG29:DN29"/>
    <mergeCell ref="DO29:DV29"/>
    <mergeCell ref="BK29:BR29"/>
    <mergeCell ref="BS29:BZ29"/>
    <mergeCell ref="CA29:CH29"/>
    <mergeCell ref="CI29:CP29"/>
    <mergeCell ref="CQ29:CX29"/>
    <mergeCell ref="CY29:DF29"/>
    <mergeCell ref="EB30:EK30"/>
    <mergeCell ref="EL30:EQ30"/>
    <mergeCell ref="ET30:FP30"/>
    <mergeCell ref="A31:E31"/>
    <mergeCell ref="F31:AI31"/>
    <mergeCell ref="AJ31:AT31"/>
    <mergeCell ref="AU31:BB31"/>
    <mergeCell ref="BC31:BJ31"/>
    <mergeCell ref="DO30:DV30"/>
    <mergeCell ref="BS30:BZ30"/>
    <mergeCell ref="CA30:CH30"/>
    <mergeCell ref="CI30:CP30"/>
    <mergeCell ref="CQ30:CX30"/>
    <mergeCell ref="CY30:DF30"/>
    <mergeCell ref="DG30:DN30"/>
    <mergeCell ref="A30:E30"/>
    <mergeCell ref="F30:AI30"/>
    <mergeCell ref="AJ30:AT30"/>
    <mergeCell ref="AU30:BB30"/>
    <mergeCell ref="BC30:BJ30"/>
    <mergeCell ref="BK30:BR30"/>
    <mergeCell ref="EB31:EK31"/>
    <mergeCell ref="EL31:EQ31"/>
    <mergeCell ref="ET31:FP31"/>
    <mergeCell ref="DG31:DN31"/>
    <mergeCell ref="DO31:DV31"/>
    <mergeCell ref="BK31:BR31"/>
    <mergeCell ref="BS31:BZ31"/>
    <mergeCell ref="CA31:CH31"/>
    <mergeCell ref="CI31:CP31"/>
    <mergeCell ref="CQ31:CX31"/>
    <mergeCell ref="CY31:DF31"/>
    <mergeCell ref="EB32:EK32"/>
    <mergeCell ref="EL32:EQ32"/>
    <mergeCell ref="ET32:FP32"/>
    <mergeCell ref="A33:E33"/>
    <mergeCell ref="F33:AI33"/>
    <mergeCell ref="AJ33:AT33"/>
    <mergeCell ref="AU33:BB33"/>
    <mergeCell ref="BC33:BJ33"/>
    <mergeCell ref="DO32:DV32"/>
    <mergeCell ref="BS32:BZ32"/>
    <mergeCell ref="CA32:CH32"/>
    <mergeCell ref="CI32:CP32"/>
    <mergeCell ref="CQ32:CX32"/>
    <mergeCell ref="CY32:DF32"/>
    <mergeCell ref="DG32:DN32"/>
    <mergeCell ref="A32:E32"/>
    <mergeCell ref="F32:AI32"/>
    <mergeCell ref="AJ32:AT32"/>
    <mergeCell ref="AU32:BB32"/>
    <mergeCell ref="BC32:BJ32"/>
    <mergeCell ref="BK32:BR32"/>
    <mergeCell ref="EB33:EK33"/>
    <mergeCell ref="EL33:EQ33"/>
    <mergeCell ref="ET33:FP33"/>
    <mergeCell ref="DG33:DN33"/>
    <mergeCell ref="DO33:DV33"/>
    <mergeCell ref="BK33:BR33"/>
    <mergeCell ref="BS33:BZ33"/>
    <mergeCell ref="CA33:CH33"/>
    <mergeCell ref="CI33:CP33"/>
    <mergeCell ref="CQ33:CX33"/>
    <mergeCell ref="CY33:DF33"/>
    <mergeCell ref="EB34:EK34"/>
    <mergeCell ref="EL34:EQ34"/>
    <mergeCell ref="ET34:FP34"/>
    <mergeCell ref="A35:E35"/>
    <mergeCell ref="F35:AI35"/>
    <mergeCell ref="AJ35:AT35"/>
    <mergeCell ref="AU35:BB35"/>
    <mergeCell ref="BC35:BJ35"/>
    <mergeCell ref="DO34:DV34"/>
    <mergeCell ref="BS34:BZ34"/>
    <mergeCell ref="CA34:CH34"/>
    <mergeCell ref="CI34:CP34"/>
    <mergeCell ref="CQ34:CX34"/>
    <mergeCell ref="CY34:DF34"/>
    <mergeCell ref="DG34:DN34"/>
    <mergeCell ref="A34:E34"/>
    <mergeCell ref="F34:AI34"/>
    <mergeCell ref="AJ34:AT34"/>
    <mergeCell ref="AU34:BB34"/>
    <mergeCell ref="BC34:BJ34"/>
    <mergeCell ref="BK34:BR34"/>
    <mergeCell ref="EB35:EK35"/>
    <mergeCell ref="EL35:EQ35"/>
    <mergeCell ref="ET35:FP35"/>
    <mergeCell ref="DG35:DN35"/>
    <mergeCell ref="DO35:DV35"/>
    <mergeCell ref="BK35:BR35"/>
    <mergeCell ref="BS35:BZ35"/>
    <mergeCell ref="CA35:CH35"/>
    <mergeCell ref="CI35:CP35"/>
    <mergeCell ref="CQ35:CX35"/>
    <mergeCell ref="CY35:DF35"/>
    <mergeCell ref="EB36:EK36"/>
    <mergeCell ref="EL36:EQ36"/>
    <mergeCell ref="ET36:FP36"/>
    <mergeCell ref="A37:E37"/>
    <mergeCell ref="F37:AI37"/>
    <mergeCell ref="AJ37:AT37"/>
    <mergeCell ref="AU37:BB37"/>
    <mergeCell ref="BC37:BJ37"/>
    <mergeCell ref="DO36:DV36"/>
    <mergeCell ref="BS36:BZ36"/>
    <mergeCell ref="CA36:CH36"/>
    <mergeCell ref="CI36:CP36"/>
    <mergeCell ref="CQ36:CX36"/>
    <mergeCell ref="CY36:DF36"/>
    <mergeCell ref="DG36:DN36"/>
    <mergeCell ref="A36:E36"/>
    <mergeCell ref="F36:AI36"/>
    <mergeCell ref="AJ36:AT36"/>
    <mergeCell ref="AU36:BB36"/>
    <mergeCell ref="BC36:BJ36"/>
    <mergeCell ref="BK36:BR36"/>
    <mergeCell ref="EB37:EK37"/>
    <mergeCell ref="EL37:EQ37"/>
    <mergeCell ref="ET37:FP37"/>
    <mergeCell ref="DG37:DN37"/>
    <mergeCell ref="DO37:DV37"/>
    <mergeCell ref="BK37:BR37"/>
    <mergeCell ref="BS37:BZ37"/>
    <mergeCell ref="CA37:CH37"/>
    <mergeCell ref="CI37:CP37"/>
    <mergeCell ref="CQ37:CX37"/>
    <mergeCell ref="CY37:DF37"/>
    <mergeCell ref="EB38:EK38"/>
    <mergeCell ref="EL38:EQ38"/>
    <mergeCell ref="ET38:FP38"/>
    <mergeCell ref="A39:E39"/>
    <mergeCell ref="F39:AI39"/>
    <mergeCell ref="AJ39:AT39"/>
    <mergeCell ref="AU39:BB39"/>
    <mergeCell ref="BC39:BJ39"/>
    <mergeCell ref="DO38:DV38"/>
    <mergeCell ref="BS38:BZ38"/>
    <mergeCell ref="CA38:CH38"/>
    <mergeCell ref="CI38:CP38"/>
    <mergeCell ref="CQ38:CX38"/>
    <mergeCell ref="CY38:DF38"/>
    <mergeCell ref="DG38:DN38"/>
    <mergeCell ref="A38:E38"/>
    <mergeCell ref="F38:AI38"/>
    <mergeCell ref="AJ38:AT38"/>
    <mergeCell ref="AU38:BB38"/>
    <mergeCell ref="BC38:BJ38"/>
    <mergeCell ref="BK38:BR38"/>
    <mergeCell ref="EB39:EK39"/>
    <mergeCell ref="EL39:EQ39"/>
    <mergeCell ref="ET39:FP39"/>
    <mergeCell ref="DG39:DN39"/>
    <mergeCell ref="DO39:DV39"/>
    <mergeCell ref="BK39:BR39"/>
    <mergeCell ref="BS39:BZ39"/>
    <mergeCell ref="CA39:CH39"/>
    <mergeCell ref="CI39:CP39"/>
    <mergeCell ref="CQ39:CX39"/>
    <mergeCell ref="CY39:DF39"/>
    <mergeCell ref="EB40:EK40"/>
    <mergeCell ref="EL40:EQ40"/>
    <mergeCell ref="ET40:FP40"/>
    <mergeCell ref="A41:E41"/>
    <mergeCell ref="F41:AI41"/>
    <mergeCell ref="AJ41:AT41"/>
    <mergeCell ref="AU41:BB41"/>
    <mergeCell ref="BC41:BJ41"/>
    <mergeCell ref="DO40:DV40"/>
    <mergeCell ref="BS40:BZ40"/>
    <mergeCell ref="CA40:CH40"/>
    <mergeCell ref="CI40:CP40"/>
    <mergeCell ref="CQ40:CX40"/>
    <mergeCell ref="CY40:DF40"/>
    <mergeCell ref="DG40:DN40"/>
    <mergeCell ref="A40:E40"/>
    <mergeCell ref="F40:AI40"/>
    <mergeCell ref="AJ40:AT40"/>
    <mergeCell ref="AU40:BB40"/>
    <mergeCell ref="BC40:BJ40"/>
    <mergeCell ref="BK40:BR40"/>
    <mergeCell ref="EB41:EK41"/>
    <mergeCell ref="EL41:EQ41"/>
    <mergeCell ref="ET41:FP41"/>
    <mergeCell ref="DG41:DN41"/>
    <mergeCell ref="DO41:DV41"/>
    <mergeCell ref="BK41:BR41"/>
    <mergeCell ref="BS41:BZ41"/>
    <mergeCell ref="CA41:CH41"/>
    <mergeCell ref="CI41:CP41"/>
    <mergeCell ref="CQ41:CX41"/>
    <mergeCell ref="CY41:DF41"/>
    <mergeCell ref="EB42:EK42"/>
    <mergeCell ref="EL42:EQ42"/>
    <mergeCell ref="ET42:FP42"/>
    <mergeCell ref="A43:E43"/>
    <mergeCell ref="F43:AI43"/>
    <mergeCell ref="AJ43:AT43"/>
    <mergeCell ref="AU43:BB43"/>
    <mergeCell ref="BC43:BJ43"/>
    <mergeCell ref="DO42:DV42"/>
    <mergeCell ref="BS42:BZ42"/>
    <mergeCell ref="CA42:CH42"/>
    <mergeCell ref="CI42:CP42"/>
    <mergeCell ref="CQ42:CX42"/>
    <mergeCell ref="CY42:DF42"/>
    <mergeCell ref="DG42:DN42"/>
    <mergeCell ref="A42:E42"/>
    <mergeCell ref="F42:AI42"/>
    <mergeCell ref="AJ42:AT42"/>
    <mergeCell ref="AU42:BB42"/>
    <mergeCell ref="BC42:BJ42"/>
    <mergeCell ref="BK42:BR42"/>
    <mergeCell ref="EB43:EK43"/>
    <mergeCell ref="EL43:EQ43"/>
    <mergeCell ref="ET43:FP43"/>
    <mergeCell ref="DG43:DN43"/>
    <mergeCell ref="DO43:DV43"/>
    <mergeCell ref="BK43:BR43"/>
    <mergeCell ref="BS43:BZ43"/>
    <mergeCell ref="CA43:CH43"/>
    <mergeCell ref="CI43:CP43"/>
    <mergeCell ref="CQ43:CX43"/>
    <mergeCell ref="CY43:DF43"/>
    <mergeCell ref="EB44:EK44"/>
    <mergeCell ref="EL44:EQ44"/>
    <mergeCell ref="ET44:FP44"/>
    <mergeCell ref="A45:E45"/>
    <mergeCell ref="F45:AI45"/>
    <mergeCell ref="AJ45:AT45"/>
    <mergeCell ref="AU45:BB45"/>
    <mergeCell ref="BC45:BJ45"/>
    <mergeCell ref="DO44:DV44"/>
    <mergeCell ref="BS44:BZ44"/>
    <mergeCell ref="CA44:CH44"/>
    <mergeCell ref="CI44:CP44"/>
    <mergeCell ref="CQ44:CX44"/>
    <mergeCell ref="CY44:DF44"/>
    <mergeCell ref="DG44:DN44"/>
    <mergeCell ref="A44:E44"/>
    <mergeCell ref="F44:AI44"/>
    <mergeCell ref="AJ44:AT44"/>
    <mergeCell ref="AU44:BB44"/>
    <mergeCell ref="BC44:BJ44"/>
    <mergeCell ref="BK44:BR44"/>
    <mergeCell ref="EB45:EK45"/>
    <mergeCell ref="EL45:EQ45"/>
    <mergeCell ref="ET45:FP45"/>
    <mergeCell ref="DG45:DN45"/>
    <mergeCell ref="DO45:DV45"/>
    <mergeCell ref="BK45:BR45"/>
    <mergeCell ref="BS45:BZ45"/>
    <mergeCell ref="CA45:CH45"/>
    <mergeCell ref="CI45:CP45"/>
    <mergeCell ref="CQ45:CX45"/>
    <mergeCell ref="CY45:DF45"/>
    <mergeCell ref="EB46:EK46"/>
    <mergeCell ref="EL46:EQ46"/>
    <mergeCell ref="ET46:FP46"/>
    <mergeCell ref="A47:E47"/>
    <mergeCell ref="F47:AI47"/>
    <mergeCell ref="AJ47:AT47"/>
    <mergeCell ref="AU47:BB47"/>
    <mergeCell ref="BC47:BJ47"/>
    <mergeCell ref="DO46:DV46"/>
    <mergeCell ref="BS46:BZ46"/>
    <mergeCell ref="CA46:CH46"/>
    <mergeCell ref="CI46:CP46"/>
    <mergeCell ref="CQ46:CX46"/>
    <mergeCell ref="CY46:DF46"/>
    <mergeCell ref="DG46:DN46"/>
    <mergeCell ref="A46:E46"/>
    <mergeCell ref="F46:AI46"/>
    <mergeCell ref="AJ46:AT46"/>
    <mergeCell ref="AU46:BB46"/>
    <mergeCell ref="BC46:BJ46"/>
    <mergeCell ref="BK46:BR46"/>
    <mergeCell ref="EB47:EK47"/>
    <mergeCell ref="EL47:EQ47"/>
    <mergeCell ref="ET47:FP47"/>
    <mergeCell ref="DG47:DN47"/>
    <mergeCell ref="DO47:DV47"/>
    <mergeCell ref="BK47:BR47"/>
    <mergeCell ref="BS47:BZ47"/>
    <mergeCell ref="CA47:CH47"/>
    <mergeCell ref="CI47:CP47"/>
    <mergeCell ref="CQ47:CX47"/>
    <mergeCell ref="CY47:DF47"/>
    <mergeCell ref="EB48:EK48"/>
    <mergeCell ref="EL48:EQ48"/>
    <mergeCell ref="ET48:FP48"/>
    <mergeCell ref="A49:E49"/>
    <mergeCell ref="F49:AI49"/>
    <mergeCell ref="AJ49:AT49"/>
    <mergeCell ref="AU49:BB49"/>
    <mergeCell ref="BC49:BJ49"/>
    <mergeCell ref="DO48:DV48"/>
    <mergeCell ref="BS48:BZ48"/>
    <mergeCell ref="CA48:CH48"/>
    <mergeCell ref="CI48:CP48"/>
    <mergeCell ref="CQ48:CX48"/>
    <mergeCell ref="CY48:DF48"/>
    <mergeCell ref="DG48:DN48"/>
    <mergeCell ref="A48:E48"/>
    <mergeCell ref="F48:AI48"/>
    <mergeCell ref="AJ48:AT48"/>
    <mergeCell ref="AU48:BB48"/>
    <mergeCell ref="BC48:BJ48"/>
    <mergeCell ref="BK48:BR48"/>
    <mergeCell ref="EB49:EK49"/>
    <mergeCell ref="EL49:EQ49"/>
    <mergeCell ref="ET49:FP49"/>
    <mergeCell ref="DG49:DN49"/>
    <mergeCell ref="DO49:DV49"/>
    <mergeCell ref="BK49:BR49"/>
    <mergeCell ref="BS49:BZ49"/>
    <mergeCell ref="CA49:CH49"/>
    <mergeCell ref="CI49:CP49"/>
    <mergeCell ref="CQ49:CX49"/>
    <mergeCell ref="CY49:DF49"/>
    <mergeCell ref="EB50:EK50"/>
    <mergeCell ref="EL50:EQ50"/>
    <mergeCell ref="ET50:FP50"/>
    <mergeCell ref="A51:E51"/>
    <mergeCell ref="F51:AI51"/>
    <mergeCell ref="AJ51:AT51"/>
    <mergeCell ref="AU51:BB51"/>
    <mergeCell ref="BC51:BJ51"/>
    <mergeCell ref="DO50:DV50"/>
    <mergeCell ref="BS50:BZ50"/>
    <mergeCell ref="CA50:CH50"/>
    <mergeCell ref="CI50:CP50"/>
    <mergeCell ref="CQ50:CX50"/>
    <mergeCell ref="CY50:DF50"/>
    <mergeCell ref="DG50:DN50"/>
    <mergeCell ref="A50:E50"/>
    <mergeCell ref="F50:AI50"/>
    <mergeCell ref="AJ50:AT50"/>
    <mergeCell ref="AU50:BB50"/>
    <mergeCell ref="BC50:BJ50"/>
    <mergeCell ref="BK50:BR50"/>
    <mergeCell ref="EB51:EK51"/>
    <mergeCell ref="EL51:EQ51"/>
    <mergeCell ref="ET51:FP51"/>
    <mergeCell ref="DG51:DN51"/>
    <mergeCell ref="DO51:DV51"/>
    <mergeCell ref="BK51:BR51"/>
    <mergeCell ref="BS51:BZ51"/>
    <mergeCell ref="CA51:CH51"/>
    <mergeCell ref="CI51:CP51"/>
    <mergeCell ref="CQ51:CX51"/>
    <mergeCell ref="CY51:DF51"/>
    <mergeCell ref="EB53:EK53"/>
    <mergeCell ref="EL53:EQ53"/>
    <mergeCell ref="ET53:FP53"/>
    <mergeCell ref="A54:E54"/>
    <mergeCell ref="F54:AI54"/>
    <mergeCell ref="AJ54:AT54"/>
    <mergeCell ref="AU54:BB54"/>
    <mergeCell ref="BC54:BJ54"/>
    <mergeCell ref="DO53:DV53"/>
    <mergeCell ref="BS53:BZ53"/>
    <mergeCell ref="CA53:CH53"/>
    <mergeCell ref="CI53:CP53"/>
    <mergeCell ref="CQ53:CX53"/>
    <mergeCell ref="CY53:DF53"/>
    <mergeCell ref="DG53:DN53"/>
    <mergeCell ref="A53:E53"/>
    <mergeCell ref="F53:AI53"/>
    <mergeCell ref="AJ53:AT53"/>
    <mergeCell ref="AU53:BB53"/>
    <mergeCell ref="BC53:BJ53"/>
    <mergeCell ref="BK53:BR53"/>
    <mergeCell ref="A55:E55"/>
    <mergeCell ref="F55:AI55"/>
    <mergeCell ref="AJ55:AT55"/>
    <mergeCell ref="AU55:BB55"/>
    <mergeCell ref="BC55:BJ55"/>
    <mergeCell ref="BK55:BR55"/>
    <mergeCell ref="EB54:EK54"/>
    <mergeCell ref="EL54:EQ54"/>
    <mergeCell ref="ET54:FP54"/>
    <mergeCell ref="DG54:DN54"/>
    <mergeCell ref="DO54:DV54"/>
    <mergeCell ref="BK54:BR54"/>
    <mergeCell ref="BS54:BZ54"/>
    <mergeCell ref="CA54:CH54"/>
    <mergeCell ref="CI54:CP54"/>
    <mergeCell ref="CQ54:CX54"/>
    <mergeCell ref="CY54:DF54"/>
    <mergeCell ref="EB55:EK55"/>
    <mergeCell ref="EL55:EQ55"/>
    <mergeCell ref="ET55:FP55"/>
    <mergeCell ref="DO55:DV55"/>
    <mergeCell ref="BS55:BZ55"/>
    <mergeCell ref="CA55:CH55"/>
    <mergeCell ref="CI55:CP55"/>
    <mergeCell ref="CQ55:CX55"/>
    <mergeCell ref="CY55:DF55"/>
    <mergeCell ref="DG55:DN55"/>
  </mergeCells>
  <pageMargins left="0.39370078740157483" right="0.39370078740157483" top="0.78740157480314965" bottom="0.39370078740157483" header="0.19685039370078741" footer="0.19685039370078741"/>
  <pageSetup paperSize="8" scale="98" orientation="landscape" r:id="rId1"/>
  <headerFooter alignWithMargins="0"/>
  <colBreaks count="1" manualBreakCount="1">
    <brk id="174" max="6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Юлия Викторовна</dc:creator>
  <cp:lastModifiedBy>Ярош Владимир Александрович</cp:lastModifiedBy>
  <dcterms:created xsi:type="dcterms:W3CDTF">2016-10-24T05:40:50Z</dcterms:created>
  <dcterms:modified xsi:type="dcterms:W3CDTF">2017-02-26T03:17:33Z</dcterms:modified>
</cp:coreProperties>
</file>